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0" yWindow="-30" windowWidth="14190" windowHeight="9810" firstSheet="1" activeTab="5"/>
  </bookViews>
  <sheets>
    <sheet name="01.04.2014 (тыс.рублей)" sheetId="203" r:id="rId1"/>
    <sheet name="01.04.2014 " sheetId="204" r:id="rId2"/>
    <sheet name="01.05.2014(т.р.)" sheetId="206" r:id="rId3"/>
    <sheet name="01.05.2014" sheetId="207" r:id="rId4"/>
    <sheet name="01.06.2014" sheetId="208" r:id="rId5"/>
    <sheet name="01.06.2014 (т.р.)" sheetId="209" r:id="rId6"/>
  </sheets>
  <externalReferences>
    <externalReference r:id="rId7"/>
    <externalReference r:id="rId8"/>
  </externalReferences>
  <definedNames>
    <definedName name="_xlnm.Print_Area" localSheetId="1">'01.04.2014 '!$A$1:$F$29</definedName>
    <definedName name="_xlnm.Print_Area" localSheetId="0">'01.04.2014 (тыс.рублей)'!$A$1:$H$29</definedName>
    <definedName name="_xlnm.Print_Area" localSheetId="3">'01.05.2014'!$A$1:$F$29</definedName>
    <definedName name="_xlnm.Print_Area" localSheetId="4">'01.06.2014'!$A$1:$H$30</definedName>
    <definedName name="_xlnm.Print_Area" localSheetId="5">'01.06.2014 (т.р.)'!$A$1:$H$30</definedName>
  </definedNames>
  <calcPr calcId="125725"/>
</workbook>
</file>

<file path=xl/calcChain.xml><?xml version="1.0" encoding="utf-8"?>
<calcChain xmlns="http://schemas.openxmlformats.org/spreadsheetml/2006/main">
  <c r="E6" i="209"/>
  <c r="E24" s="1"/>
  <c r="E37" s="1"/>
  <c r="D6"/>
  <c r="E23"/>
  <c r="D23"/>
  <c r="C23"/>
  <c r="E22"/>
  <c r="D22"/>
  <c r="C22"/>
  <c r="E21"/>
  <c r="D21"/>
  <c r="C21"/>
  <c r="E20"/>
  <c r="D20"/>
  <c r="C20"/>
  <c r="E19"/>
  <c r="D19"/>
  <c r="C19"/>
  <c r="E18"/>
  <c r="D18"/>
  <c r="C18"/>
  <c r="E17"/>
  <c r="D17"/>
  <c r="C17"/>
  <c r="E16"/>
  <c r="D16"/>
  <c r="C16"/>
  <c r="E15"/>
  <c r="D15"/>
  <c r="C15"/>
  <c r="E14"/>
  <c r="D14"/>
  <c r="C14"/>
  <c r="E13"/>
  <c r="D13"/>
  <c r="C13"/>
  <c r="E12"/>
  <c r="D12"/>
  <c r="C12"/>
  <c r="E11"/>
  <c r="D11"/>
  <c r="C11"/>
  <c r="E10"/>
  <c r="D10"/>
  <c r="C10"/>
  <c r="E9"/>
  <c r="D9"/>
  <c r="C9"/>
  <c r="E8"/>
  <c r="D8"/>
  <c r="C8"/>
  <c r="E7"/>
  <c r="D7"/>
  <c r="C7"/>
  <c r="C24" s="1"/>
  <c r="C37" s="1"/>
  <c r="C6"/>
  <c r="E44"/>
  <c r="D44"/>
  <c r="F40"/>
  <c r="F44" s="1"/>
  <c r="F36"/>
  <c r="E36"/>
  <c r="D36"/>
  <c r="C36"/>
  <c r="L24"/>
  <c r="K24"/>
  <c r="J24"/>
  <c r="H23"/>
  <c r="H22"/>
  <c r="H21"/>
  <c r="H20"/>
  <c r="H19"/>
  <c r="H18"/>
  <c r="H17"/>
  <c r="H15"/>
  <c r="H14"/>
  <c r="D24"/>
  <c r="D37" s="1"/>
  <c r="H13"/>
  <c r="H12"/>
  <c r="H11"/>
  <c r="H10"/>
  <c r="H9"/>
  <c r="H8"/>
  <c r="H7"/>
  <c r="G6"/>
  <c r="E44" i="208"/>
  <c r="D44"/>
  <c r="F41"/>
  <c r="F42" s="1"/>
  <c r="F43" s="1"/>
  <c r="F40"/>
  <c r="F44" s="1"/>
  <c r="F36"/>
  <c r="E36"/>
  <c r="D36"/>
  <c r="C36"/>
  <c r="L24"/>
  <c r="K24"/>
  <c r="J24"/>
  <c r="E24"/>
  <c r="E37" s="1"/>
  <c r="C24"/>
  <c r="C37" s="1"/>
  <c r="H23"/>
  <c r="G23"/>
  <c r="F23"/>
  <c r="F23" i="209" s="1"/>
  <c r="H22" i="208"/>
  <c r="G22"/>
  <c r="F22"/>
  <c r="F22" i="209" s="1"/>
  <c r="H21" i="208"/>
  <c r="G21"/>
  <c r="F21"/>
  <c r="F21" i="209" s="1"/>
  <c r="H20" i="208"/>
  <c r="F20"/>
  <c r="F20" i="209" s="1"/>
  <c r="G20" i="208"/>
  <c r="H19"/>
  <c r="G19"/>
  <c r="F19"/>
  <c r="F19" i="209" s="1"/>
  <c r="H18" i="208"/>
  <c r="G18"/>
  <c r="F18"/>
  <c r="F18" i="209" s="1"/>
  <c r="H17" i="208"/>
  <c r="G17"/>
  <c r="F17"/>
  <c r="F17" i="209" s="1"/>
  <c r="F16" i="208"/>
  <c r="F16" i="209" s="1"/>
  <c r="H15" i="208"/>
  <c r="G15"/>
  <c r="F15"/>
  <c r="F15" i="209" s="1"/>
  <c r="H14" i="208"/>
  <c r="D24"/>
  <c r="D37" s="1"/>
  <c r="H13"/>
  <c r="G13"/>
  <c r="F13"/>
  <c r="F13" i="209" s="1"/>
  <c r="H12" i="208"/>
  <c r="G12"/>
  <c r="F12"/>
  <c r="F12" i="209" s="1"/>
  <c r="H11" i="208"/>
  <c r="G11"/>
  <c r="F11"/>
  <c r="F11" i="209" s="1"/>
  <c r="H10" i="208"/>
  <c r="G10"/>
  <c r="F10"/>
  <c r="F10" i="209" s="1"/>
  <c r="H9" i="208"/>
  <c r="G9"/>
  <c r="F9"/>
  <c r="F9" i="209" s="1"/>
  <c r="H8" i="208"/>
  <c r="G8"/>
  <c r="F8"/>
  <c r="F8" i="209" s="1"/>
  <c r="H7" i="208"/>
  <c r="G7"/>
  <c r="F7"/>
  <c r="F7" i="209" s="1"/>
  <c r="H6" i="208"/>
  <c r="G6"/>
  <c r="F6"/>
  <c r="F6" i="209" s="1"/>
  <c r="D23" i="207"/>
  <c r="C23"/>
  <c r="D22"/>
  <c r="C22"/>
  <c r="D21"/>
  <c r="C21"/>
  <c r="D20"/>
  <c r="C20"/>
  <c r="D19"/>
  <c r="C19"/>
  <c r="D18"/>
  <c r="C18"/>
  <c r="D17"/>
  <c r="C17"/>
  <c r="E17" s="1"/>
  <c r="D16"/>
  <c r="C16"/>
  <c r="D15"/>
  <c r="C15"/>
  <c r="D14"/>
  <c r="C14"/>
  <c r="D13"/>
  <c r="C13"/>
  <c r="D12"/>
  <c r="C12"/>
  <c r="D11"/>
  <c r="C11"/>
  <c r="D10"/>
  <c r="C10"/>
  <c r="D9"/>
  <c r="C9"/>
  <c r="D8"/>
  <c r="C8"/>
  <c r="D7"/>
  <c r="C7"/>
  <c r="D6"/>
  <c r="D24" s="1"/>
  <c r="C6"/>
  <c r="C24" s="1"/>
  <c r="E23" i="206"/>
  <c r="G23" s="1"/>
  <c r="D23"/>
  <c r="C23"/>
  <c r="E22"/>
  <c r="G22" s="1"/>
  <c r="D22"/>
  <c r="C22"/>
  <c r="E21"/>
  <c r="G21" s="1"/>
  <c r="D21"/>
  <c r="C21"/>
  <c r="E20"/>
  <c r="G20" s="1"/>
  <c r="D20"/>
  <c r="C20"/>
  <c r="E19"/>
  <c r="G19" s="1"/>
  <c r="D19"/>
  <c r="C19"/>
  <c r="E18"/>
  <c r="G18" s="1"/>
  <c r="D18"/>
  <c r="C18"/>
  <c r="E17"/>
  <c r="G17" s="1"/>
  <c r="D17"/>
  <c r="C17"/>
  <c r="E16"/>
  <c r="D16"/>
  <c r="C16"/>
  <c r="E15"/>
  <c r="G15" s="1"/>
  <c r="D15"/>
  <c r="C15"/>
  <c r="E14"/>
  <c r="G14" s="1"/>
  <c r="D14"/>
  <c r="C14"/>
  <c r="E13"/>
  <c r="G13" s="1"/>
  <c r="D13"/>
  <c r="C13"/>
  <c r="E12"/>
  <c r="G12" s="1"/>
  <c r="D12"/>
  <c r="C12"/>
  <c r="E11"/>
  <c r="G11" s="1"/>
  <c r="D11"/>
  <c r="C11"/>
  <c r="E10"/>
  <c r="G10" s="1"/>
  <c r="D10"/>
  <c r="C10"/>
  <c r="E9"/>
  <c r="G9" s="1"/>
  <c r="D9"/>
  <c r="C9"/>
  <c r="E8"/>
  <c r="G8" s="1"/>
  <c r="D8"/>
  <c r="C8"/>
  <c r="E7"/>
  <c r="G7" s="1"/>
  <c r="D7"/>
  <c r="C7"/>
  <c r="E6"/>
  <c r="E24" s="1"/>
  <c r="D6"/>
  <c r="D24" s="1"/>
  <c r="C6"/>
  <c r="C24" s="1"/>
  <c r="E37" i="204"/>
  <c r="D24"/>
  <c r="D38" s="1"/>
  <c r="C24"/>
  <c r="C38" s="1"/>
  <c r="F23"/>
  <c r="E23"/>
  <c r="F22"/>
  <c r="E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4" s="1"/>
  <c r="E38" s="1"/>
  <c r="G7" i="209" l="1"/>
  <c r="G8"/>
  <c r="G9"/>
  <c r="G10"/>
  <c r="G11"/>
  <c r="G12"/>
  <c r="G13"/>
  <c r="G15"/>
  <c r="G17"/>
  <c r="G18"/>
  <c r="G19"/>
  <c r="G20"/>
  <c r="G21"/>
  <c r="G22"/>
  <c r="G23"/>
  <c r="H6"/>
  <c r="G14"/>
  <c r="G24"/>
  <c r="F41"/>
  <c r="F42" s="1"/>
  <c r="F43" s="1"/>
  <c r="F45"/>
  <c r="H24"/>
  <c r="G14" i="208"/>
  <c r="G24"/>
  <c r="F45"/>
  <c r="F14"/>
  <c r="H24"/>
  <c r="F7" i="207"/>
  <c r="F8"/>
  <c r="F9"/>
  <c r="F10"/>
  <c r="F11"/>
  <c r="F12"/>
  <c r="F13"/>
  <c r="F14"/>
  <c r="F15"/>
  <c r="F17"/>
  <c r="F18"/>
  <c r="F19"/>
  <c r="F20"/>
  <c r="F21"/>
  <c r="F22"/>
  <c r="F23"/>
  <c r="D32"/>
  <c r="F24"/>
  <c r="E6"/>
  <c r="E7"/>
  <c r="E8"/>
  <c r="E9"/>
  <c r="E10"/>
  <c r="E11"/>
  <c r="E12"/>
  <c r="E13"/>
  <c r="E14"/>
  <c r="E15"/>
  <c r="E16"/>
  <c r="E18"/>
  <c r="E19"/>
  <c r="E20"/>
  <c r="E21"/>
  <c r="E22"/>
  <c r="E23"/>
  <c r="F6"/>
  <c r="E32" i="206"/>
  <c r="G24"/>
  <c r="H24"/>
  <c r="F6"/>
  <c r="H6"/>
  <c r="F7"/>
  <c r="H7"/>
  <c r="F8"/>
  <c r="H8"/>
  <c r="F9"/>
  <c r="H9"/>
  <c r="F10"/>
  <c r="H10"/>
  <c r="F11"/>
  <c r="H11"/>
  <c r="F12"/>
  <c r="H12"/>
  <c r="F13"/>
  <c r="H13"/>
  <c r="F14"/>
  <c r="H14"/>
  <c r="F15"/>
  <c r="H15"/>
  <c r="F16"/>
  <c r="F17"/>
  <c r="H17"/>
  <c r="F18"/>
  <c r="H18"/>
  <c r="F19"/>
  <c r="H19"/>
  <c r="F20"/>
  <c r="H20"/>
  <c r="F21"/>
  <c r="H21"/>
  <c r="F22"/>
  <c r="H22"/>
  <c r="F23"/>
  <c r="H23"/>
  <c r="G6"/>
  <c r="F24" i="204"/>
  <c r="F24" i="208" l="1"/>
  <c r="F37" s="1"/>
  <c r="F14" i="209"/>
  <c r="F24" s="1"/>
  <c r="F37" s="1"/>
  <c r="D35" i="207"/>
  <c r="D36" s="1"/>
  <c r="D34"/>
  <c r="E24"/>
  <c r="E35" i="206"/>
  <c r="E36" s="1"/>
  <c r="E34"/>
  <c r="F24"/>
  <c r="D24" i="203"/>
  <c r="D38" s="1"/>
  <c r="E24"/>
  <c r="F37"/>
  <c r="H23"/>
  <c r="G23"/>
  <c r="F23"/>
  <c r="G22"/>
  <c r="F22"/>
  <c r="C24"/>
  <c r="C38" s="1"/>
  <c r="H21"/>
  <c r="G21"/>
  <c r="F21"/>
  <c r="H20"/>
  <c r="G20"/>
  <c r="F20"/>
  <c r="H19"/>
  <c r="G19"/>
  <c r="F19"/>
  <c r="H18"/>
  <c r="G18"/>
  <c r="F18"/>
  <c r="H17"/>
  <c r="G17"/>
  <c r="F17"/>
  <c r="H16"/>
  <c r="G16"/>
  <c r="F16"/>
  <c r="H15"/>
  <c r="G15"/>
  <c r="F15"/>
  <c r="H14"/>
  <c r="G14"/>
  <c r="F14"/>
  <c r="H13"/>
  <c r="G13"/>
  <c r="F13"/>
  <c r="H12"/>
  <c r="G12"/>
  <c r="F12"/>
  <c r="H11"/>
  <c r="G11"/>
  <c r="F11"/>
  <c r="H10"/>
  <c r="G10"/>
  <c r="F10"/>
  <c r="H9"/>
  <c r="G9"/>
  <c r="F9"/>
  <c r="H8"/>
  <c r="G8"/>
  <c r="F8"/>
  <c r="H7"/>
  <c r="G7"/>
  <c r="F7"/>
  <c r="H6"/>
  <c r="G6"/>
  <c r="F6"/>
  <c r="F24" l="1"/>
  <c r="F38" s="1"/>
  <c r="E38"/>
  <c r="G24"/>
  <c r="H24"/>
  <c r="H22"/>
</calcChain>
</file>

<file path=xl/sharedStrings.xml><?xml version="1.0" encoding="utf-8"?>
<sst xmlns="http://schemas.openxmlformats.org/spreadsheetml/2006/main" count="202" uniqueCount="47">
  <si>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</si>
  <si>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</si>
  <si>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</si>
  <si>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</si>
  <si>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ЛБО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</si>
  <si>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</si>
  <si>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</si>
  <si>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</si>
  <si>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</si>
  <si>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Управление здравоохранения администрации города Ставрополя</t>
  </si>
  <si>
    <t>Управление физической культуры и спорта администрации города Ставрополя</t>
  </si>
  <si>
    <t>Управление по делам молодежи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</si>
  <si>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</si>
  <si>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</si>
  <si>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</si>
  <si>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</si>
  <si>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</si>
  <si>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Управление труда, социальной защиты и работы с населением в районах города администрации города Ставрополя</t>
  </si>
  <si>
    <t>Всего</t>
  </si>
  <si>
    <t>администрации города Ставрополя</t>
  </si>
  <si>
    <t>% исполнения к БА</t>
  </si>
  <si>
    <t>Комитет муниципального заказа и торговли администрации города Ставрополя</t>
  </si>
  <si>
    <t xml:space="preserve">Остаток лимитов бюджетных обязательств </t>
  </si>
  <si>
    <t>Руководитель комитета финансов и бюджета</t>
  </si>
  <si>
    <t>Н.В. Захаров</t>
  </si>
  <si>
    <t>Комитет образования администрации города Ставрополя</t>
  </si>
  <si>
    <t>Комитет культуры администрации города Ставрополя</t>
  </si>
  <si>
    <t>Комитет труда и социальной защиты населения администрации города Ставрополя</t>
  </si>
  <si>
    <t>Уточненные бюджетные ассигнования на 2014 год</t>
  </si>
  <si>
    <t>Уточненные лимиты бюджетных обязательств             1 квартала 2014 года</t>
  </si>
  <si>
    <t>Комитет по делам гражданской обороны и чрезвычайным ситуациям администрации города Ставрополя</t>
  </si>
  <si>
    <t>(в тыс. руб.)</t>
  </si>
  <si>
    <t>по состоянию на 01.04.2014 года</t>
  </si>
  <si>
    <t>по состоянию на 01.05.2014 года</t>
  </si>
  <si>
    <t>(в руб.)</t>
  </si>
  <si>
    <t>Уточненные лимиты бюджетных обязательств            1 полугодия 2014 года</t>
  </si>
  <si>
    <t>Комитет физической культуры, спорта и молодежной политики администрации города Ставрополя</t>
  </si>
  <si>
    <t>Н.В.Захаров</t>
  </si>
  <si>
    <t>по состоянию на 30.05.2014 года</t>
  </si>
  <si>
    <t>% исполнения к ПОФ</t>
  </si>
  <si>
    <t>суммы погашения муниципального долга</t>
  </si>
  <si>
    <t>касса</t>
  </si>
  <si>
    <t>возвраты</t>
  </si>
  <si>
    <t>нараст.</t>
  </si>
  <si>
    <t>лимиты 1 полугодия</t>
  </si>
  <si>
    <t>Кассовый план на 1 полугодие 2014 года</t>
  </si>
  <si>
    <t>% исполнения к лимитам</t>
  </si>
</sst>
</file>

<file path=xl/styles.xml><?xml version="1.0" encoding="utf-8"?>
<styleSheet xmlns="http://schemas.openxmlformats.org/spreadsheetml/2006/main">
  <numFmts count="4">
    <numFmt numFmtId="164" formatCode="000;[Red]\-000;&quot;&quot;"/>
    <numFmt numFmtId="165" formatCode="#,##0.00;[Red]\-#,##0.00;0.00"/>
    <numFmt numFmtId="166" formatCode="#,##0.00_ ;[Red]\-#,##0.00\ "/>
    <numFmt numFmtId="167" formatCode="0.0"/>
  </numFmts>
  <fonts count="17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8"/>
      <name val="Arial"/>
      <charset val="204"/>
    </font>
    <font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56">
    <xf numFmtId="0" fontId="0" fillId="0" borderId="0"/>
    <xf numFmtId="0" fontId="1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18">
    <xf numFmtId="0" fontId="0" fillId="0" borderId="0" xfId="0"/>
    <xf numFmtId="0" fontId="5" fillId="0" borderId="0" xfId="5" applyNumberFormat="1" applyFont="1" applyFill="1" applyAlignment="1" applyProtection="1">
      <alignment horizontal="centerContinuous"/>
      <protection hidden="1"/>
    </xf>
    <xf numFmtId="0" fontId="4" fillId="0" borderId="0" xfId="5" applyNumberFormat="1" applyFont="1" applyFill="1" applyAlignment="1" applyProtection="1">
      <alignment horizontal="centerContinuous"/>
      <protection hidden="1"/>
    </xf>
    <xf numFmtId="0" fontId="5" fillId="0" borderId="0" xfId="5" applyFont="1" applyFill="1"/>
    <xf numFmtId="165" fontId="5" fillId="0" borderId="0" xfId="5" applyNumberFormat="1" applyFont="1" applyFill="1"/>
    <xf numFmtId="0" fontId="10" fillId="0" borderId="0" xfId="5" applyFont="1" applyFill="1" applyAlignment="1" applyProtection="1">
      <alignment horizontal="right"/>
      <protection hidden="1"/>
    </xf>
    <xf numFmtId="0" fontId="4" fillId="0" borderId="0" xfId="5" applyFont="1" applyFill="1" applyBorder="1"/>
    <xf numFmtId="0" fontId="10" fillId="0" borderId="0" xfId="5" applyNumberFormat="1" applyFont="1" applyFill="1" applyAlignment="1" applyProtection="1">
      <protection hidden="1"/>
    </xf>
    <xf numFmtId="0" fontId="10" fillId="0" borderId="0" xfId="5" applyFont="1" applyFill="1" applyProtection="1">
      <protection hidden="1"/>
    </xf>
    <xf numFmtId="0" fontId="2" fillId="0" borderId="0" xfId="5" applyFill="1" applyProtection="1">
      <protection hidden="1"/>
    </xf>
    <xf numFmtId="0" fontId="9" fillId="0" borderId="0" xfId="5" applyNumberFormat="1" applyFont="1" applyFill="1" applyAlignment="1" applyProtection="1">
      <protection hidden="1"/>
    </xf>
    <xf numFmtId="0" fontId="5" fillId="0" borderId="0" xfId="5" applyNumberFormat="1" applyFont="1" applyFill="1" applyAlignment="1" applyProtection="1">
      <protection hidden="1"/>
    </xf>
    <xf numFmtId="0" fontId="8" fillId="0" borderId="0" xfId="5" applyNumberFormat="1" applyFont="1" applyFill="1" applyAlignment="1" applyProtection="1">
      <protection hidden="1"/>
    </xf>
    <xf numFmtId="0" fontId="7" fillId="0" borderId="0" xfId="5" applyFont="1" applyFill="1" applyBorder="1"/>
    <xf numFmtId="0" fontId="7" fillId="0" borderId="9" xfId="5" applyFont="1" applyFill="1" applyBorder="1" applyAlignment="1" applyProtection="1">
      <protection hidden="1"/>
    </xf>
    <xf numFmtId="0" fontId="7" fillId="0" borderId="7" xfId="5" applyFont="1" applyFill="1" applyBorder="1" applyAlignment="1" applyProtection="1">
      <protection hidden="1"/>
    </xf>
    <xf numFmtId="0" fontId="5" fillId="0" borderId="6" xfId="5" applyFont="1" applyFill="1" applyBorder="1" applyAlignment="1" applyProtection="1">
      <protection hidden="1"/>
    </xf>
    <xf numFmtId="164" fontId="5" fillId="0" borderId="5" xfId="5" applyNumberFormat="1" applyFont="1" applyFill="1" applyBorder="1" applyAlignment="1" applyProtection="1">
      <alignment wrapText="1"/>
      <protection hidden="1"/>
    </xf>
    <xf numFmtId="164" fontId="5" fillId="0" borderId="5" xfId="5" applyNumberFormat="1" applyFont="1" applyFill="1" applyBorder="1" applyAlignment="1" applyProtection="1">
      <protection hidden="1"/>
    </xf>
    <xf numFmtId="0" fontId="5" fillId="0" borderId="0" xfId="5" applyFont="1" applyFill="1" applyBorder="1"/>
    <xf numFmtId="0" fontId="5" fillId="0" borderId="2" xfId="5" applyFont="1" applyFill="1" applyBorder="1" applyAlignment="1" applyProtection="1">
      <protection hidden="1"/>
    </xf>
    <xf numFmtId="164" fontId="5" fillId="0" borderId="2" xfId="5" applyNumberFormat="1" applyFont="1" applyFill="1" applyBorder="1" applyAlignment="1" applyProtection="1">
      <alignment wrapText="1"/>
      <protection hidden="1"/>
    </xf>
    <xf numFmtId="164" fontId="5" fillId="0" borderId="2" xfId="5" applyNumberFormat="1" applyFont="1" applyFill="1" applyBorder="1" applyAlignment="1" applyProtection="1">
      <protection hidden="1"/>
    </xf>
    <xf numFmtId="0" fontId="5" fillId="0" borderId="3" xfId="5" applyFont="1" applyFill="1" applyBorder="1"/>
    <xf numFmtId="0" fontId="5" fillId="0" borderId="3" xfId="5" applyFont="1" applyFill="1" applyBorder="1" applyAlignment="1" applyProtection="1">
      <protection hidden="1"/>
    </xf>
    <xf numFmtId="164" fontId="5" fillId="0" borderId="3" xfId="5" applyNumberFormat="1" applyFont="1" applyFill="1" applyBorder="1" applyAlignment="1" applyProtection="1">
      <alignment wrapText="1"/>
      <protection hidden="1"/>
    </xf>
    <xf numFmtId="164" fontId="5" fillId="0" borderId="3" xfId="5" applyNumberFormat="1" applyFont="1" applyFill="1" applyBorder="1" applyAlignment="1" applyProtection="1">
      <protection hidden="1"/>
    </xf>
    <xf numFmtId="0" fontId="11" fillId="0" borderId="0" xfId="5" applyFont="1" applyFill="1" applyBorder="1"/>
    <xf numFmtId="3" fontId="11" fillId="0" borderId="17" xfId="0" applyNumberFormat="1" applyFont="1" applyFill="1" applyBorder="1" applyAlignment="1">
      <alignment horizontal="center" vertical="center" wrapText="1"/>
    </xf>
    <xf numFmtId="3" fontId="11" fillId="0" borderId="16" xfId="0" applyNumberFormat="1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2" borderId="16" xfId="5" applyNumberFormat="1" applyFont="1" applyFill="1" applyBorder="1" applyAlignment="1" applyProtection="1">
      <alignment horizontal="center" vertical="center" wrapText="1"/>
      <protection hidden="1"/>
    </xf>
    <xf numFmtId="0" fontId="11" fillId="0" borderId="16" xfId="5" applyNumberFormat="1" applyFont="1" applyFill="1" applyBorder="1" applyAlignment="1" applyProtection="1">
      <alignment horizontal="center" vertical="center" wrapText="1"/>
      <protection hidden="1"/>
    </xf>
    <xf numFmtId="0" fontId="11" fillId="0" borderId="15" xfId="5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5" applyFont="1" applyFill="1" applyBorder="1"/>
    <xf numFmtId="4" fontId="6" fillId="0" borderId="1" xfId="0" applyNumberFormat="1" applyFont="1" applyFill="1" applyBorder="1" applyAlignment="1">
      <alignment horizontal="center" vertical="center" wrapText="1"/>
    </xf>
    <xf numFmtId="0" fontId="6" fillId="2" borderId="1" xfId="5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5" applyFont="1" applyFill="1" applyAlignment="1" applyProtection="1">
      <alignment horizontal="right"/>
      <protection hidden="1"/>
    </xf>
    <xf numFmtId="0" fontId="2" fillId="0" borderId="0" xfId="5" applyFill="1"/>
    <xf numFmtId="0" fontId="2" fillId="0" borderId="0" xfId="5" applyFill="1" applyBorder="1" applyProtection="1">
      <protection hidden="1"/>
    </xf>
    <xf numFmtId="0" fontId="2" fillId="0" borderId="0" xfId="5" applyFill="1" applyBorder="1"/>
    <xf numFmtId="0" fontId="6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>
      <alignment horizontal="center" vertical="center" wrapText="1"/>
    </xf>
    <xf numFmtId="3" fontId="5" fillId="0" borderId="4" xfId="4" applyNumberFormat="1" applyFont="1" applyFill="1" applyBorder="1" applyAlignment="1" applyProtection="1">
      <protection hidden="1"/>
    </xf>
    <xf numFmtId="3" fontId="5" fillId="0" borderId="3" xfId="3" applyNumberFormat="1" applyFont="1" applyBorder="1"/>
    <xf numFmtId="3" fontId="5" fillId="0" borderId="3" xfId="0" applyNumberFormat="1" applyFont="1" applyFill="1" applyBorder="1" applyAlignment="1">
      <alignment horizontal="right" wrapText="1"/>
    </xf>
    <xf numFmtId="3" fontId="5" fillId="0" borderId="2" xfId="0" applyNumberFormat="1" applyFont="1" applyFill="1" applyBorder="1" applyAlignment="1">
      <alignment horizontal="right" wrapText="1"/>
    </xf>
    <xf numFmtId="3" fontId="5" fillId="0" borderId="11" xfId="0" applyNumberFormat="1" applyFont="1" applyFill="1" applyBorder="1" applyAlignment="1">
      <alignment horizontal="right" wrapText="1"/>
    </xf>
    <xf numFmtId="3" fontId="5" fillId="0" borderId="10" xfId="4" applyNumberFormat="1" applyFont="1" applyFill="1" applyBorder="1" applyAlignment="1" applyProtection="1">
      <protection hidden="1"/>
    </xf>
    <xf numFmtId="3" fontId="5" fillId="0" borderId="12" xfId="0" applyNumberFormat="1" applyFont="1" applyFill="1" applyBorder="1" applyAlignment="1">
      <alignment horizontal="right" wrapText="1"/>
    </xf>
    <xf numFmtId="3" fontId="7" fillId="0" borderId="8" xfId="2" applyNumberFormat="1" applyFont="1" applyFill="1" applyBorder="1" applyAlignment="1" applyProtection="1">
      <protection hidden="1"/>
    </xf>
    <xf numFmtId="3" fontId="7" fillId="0" borderId="1" xfId="3" applyNumberFormat="1" applyFont="1" applyBorder="1"/>
    <xf numFmtId="3" fontId="7" fillId="0" borderId="1" xfId="3" applyNumberFormat="1" applyFont="1" applyFill="1" applyBorder="1"/>
    <xf numFmtId="3" fontId="7" fillId="0" borderId="14" xfId="2" applyNumberFormat="1" applyFont="1" applyFill="1" applyBorder="1" applyAlignment="1" applyProtection="1">
      <protection hidden="1"/>
    </xf>
    <xf numFmtId="166" fontId="5" fillId="0" borderId="0" xfId="5" applyNumberFormat="1" applyFont="1" applyFill="1" applyAlignment="1" applyProtection="1">
      <protection hidden="1"/>
    </xf>
    <xf numFmtId="3" fontId="4" fillId="0" borderId="0" xfId="5" applyNumberFormat="1" applyFont="1" applyFill="1" applyAlignment="1" applyProtection="1">
      <alignment horizontal="centerContinuous"/>
      <protection hidden="1"/>
    </xf>
    <xf numFmtId="3" fontId="6" fillId="0" borderId="1" xfId="0" applyNumberFormat="1" applyFont="1" applyFill="1" applyBorder="1" applyAlignment="1">
      <alignment horizontal="center" vertical="center" wrapText="1"/>
    </xf>
    <xf numFmtId="3" fontId="5" fillId="0" borderId="3" xfId="3" applyNumberFormat="1" applyFont="1" applyFill="1" applyBorder="1"/>
    <xf numFmtId="3" fontId="8" fillId="0" borderId="0" xfId="5" applyNumberFormat="1" applyFont="1" applyFill="1" applyAlignment="1" applyProtection="1">
      <protection hidden="1"/>
    </xf>
    <xf numFmtId="3" fontId="10" fillId="0" borderId="0" xfId="5" applyNumberFormat="1" applyFont="1" applyFill="1" applyAlignment="1" applyProtection="1">
      <protection hidden="1"/>
    </xf>
    <xf numFmtId="3" fontId="9" fillId="0" borderId="0" xfId="5" applyNumberFormat="1" applyFont="1" applyFill="1" applyAlignment="1" applyProtection="1">
      <protection hidden="1"/>
    </xf>
    <xf numFmtId="3" fontId="2" fillId="0" borderId="0" xfId="5" applyNumberFormat="1" applyFont="1" applyFill="1"/>
    <xf numFmtId="165" fontId="5" fillId="0" borderId="4" xfId="4" applyNumberFormat="1" applyFont="1" applyFill="1" applyBorder="1" applyAlignment="1" applyProtection="1">
      <protection hidden="1"/>
    </xf>
    <xf numFmtId="4" fontId="5" fillId="0" borderId="3" xfId="0" applyNumberFormat="1" applyFont="1" applyFill="1" applyBorder="1" applyAlignment="1">
      <alignment horizontal="right" wrapText="1"/>
    </xf>
    <xf numFmtId="4" fontId="5" fillId="0" borderId="2" xfId="0" applyNumberFormat="1" applyFont="1" applyFill="1" applyBorder="1" applyAlignment="1">
      <alignment horizontal="right" wrapText="1"/>
    </xf>
    <xf numFmtId="4" fontId="5" fillId="0" borderId="11" xfId="0" applyNumberFormat="1" applyFont="1" applyFill="1" applyBorder="1" applyAlignment="1">
      <alignment horizontal="right" wrapText="1"/>
    </xf>
    <xf numFmtId="4" fontId="5" fillId="0" borderId="12" xfId="0" applyNumberFormat="1" applyFont="1" applyFill="1" applyBorder="1" applyAlignment="1">
      <alignment horizontal="right" wrapText="1"/>
    </xf>
    <xf numFmtId="165" fontId="7" fillId="0" borderId="8" xfId="2" applyNumberFormat="1" applyFont="1" applyFill="1" applyBorder="1" applyAlignment="1" applyProtection="1">
      <protection hidden="1"/>
    </xf>
    <xf numFmtId="165" fontId="7" fillId="0" borderId="1" xfId="3" applyNumberFormat="1" applyFont="1" applyBorder="1"/>
    <xf numFmtId="165" fontId="7" fillId="0" borderId="1" xfId="3" applyNumberFormat="1" applyFont="1" applyFill="1" applyBorder="1"/>
    <xf numFmtId="165" fontId="7" fillId="0" borderId="14" xfId="2" applyNumberFormat="1" applyFont="1" applyFill="1" applyBorder="1" applyAlignment="1" applyProtection="1">
      <protection hidden="1"/>
    </xf>
    <xf numFmtId="4" fontId="8" fillId="0" borderId="0" xfId="5" applyNumberFormat="1" applyFont="1" applyFill="1" applyAlignment="1" applyProtection="1">
      <protection hidden="1"/>
    </xf>
    <xf numFmtId="166" fontId="8" fillId="0" borderId="0" xfId="5" applyNumberFormat="1" applyFont="1" applyFill="1" applyAlignment="1" applyProtection="1">
      <protection hidden="1"/>
    </xf>
    <xf numFmtId="0" fontId="9" fillId="0" borderId="0" xfId="5" applyNumberFormat="1" applyFont="1" applyFill="1" applyAlignment="1" applyProtection="1">
      <alignment horizontal="center" vertical="center"/>
      <protection hidden="1"/>
    </xf>
    <xf numFmtId="165" fontId="5" fillId="0" borderId="0" xfId="5" applyNumberFormat="1" applyFont="1" applyFill="1" applyAlignment="1" applyProtection="1">
      <protection hidden="1"/>
    </xf>
    <xf numFmtId="165" fontId="5" fillId="0" borderId="0" xfId="3" applyNumberFormat="1" applyFont="1" applyFill="1" applyBorder="1"/>
    <xf numFmtId="0" fontId="2" fillId="0" borderId="0" xfId="5" applyFont="1" applyFill="1"/>
    <xf numFmtId="0" fontId="5" fillId="0" borderId="18" xfId="5" applyFont="1" applyFill="1" applyBorder="1"/>
    <xf numFmtId="164" fontId="5" fillId="0" borderId="19" xfId="5" applyNumberFormat="1" applyFont="1" applyFill="1" applyBorder="1" applyAlignment="1" applyProtection="1">
      <protection hidden="1"/>
    </xf>
    <xf numFmtId="0" fontId="5" fillId="0" borderId="20" xfId="5" applyFont="1" applyFill="1" applyBorder="1" applyAlignment="1" applyProtection="1">
      <protection hidden="1"/>
    </xf>
    <xf numFmtId="164" fontId="5" fillId="0" borderId="21" xfId="5" applyNumberFormat="1" applyFont="1" applyFill="1" applyBorder="1" applyAlignment="1" applyProtection="1">
      <protection hidden="1"/>
    </xf>
    <xf numFmtId="0" fontId="5" fillId="0" borderId="22" xfId="5" applyFont="1" applyFill="1" applyBorder="1" applyAlignment="1" applyProtection="1">
      <protection hidden="1"/>
    </xf>
    <xf numFmtId="164" fontId="5" fillId="0" borderId="23" xfId="5" applyNumberFormat="1" applyFont="1" applyFill="1" applyBorder="1" applyAlignment="1" applyProtection="1">
      <protection hidden="1"/>
    </xf>
    <xf numFmtId="0" fontId="5" fillId="0" borderId="24" xfId="5" applyFont="1" applyFill="1" applyBorder="1" applyAlignment="1" applyProtection="1">
      <protection hidden="1"/>
    </xf>
    <xf numFmtId="0" fontId="7" fillId="0" borderId="14" xfId="5" applyFont="1" applyFill="1" applyBorder="1" applyAlignment="1" applyProtection="1">
      <protection hidden="1"/>
    </xf>
    <xf numFmtId="165" fontId="5" fillId="0" borderId="25" xfId="4" applyNumberFormat="1" applyFont="1" applyFill="1" applyBorder="1" applyAlignment="1" applyProtection="1">
      <protection hidden="1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13" xfId="5" applyNumberFormat="1" applyFont="1" applyFill="1" applyBorder="1" applyAlignment="1" applyProtection="1">
      <alignment horizontal="left"/>
      <protection hidden="1"/>
    </xf>
    <xf numFmtId="0" fontId="7" fillId="0" borderId="8" xfId="5" applyNumberFormat="1" applyFont="1" applyFill="1" applyBorder="1" applyAlignment="1" applyProtection="1">
      <alignment horizontal="left"/>
      <protection hidden="1"/>
    </xf>
    <xf numFmtId="0" fontId="4" fillId="0" borderId="0" xfId="5" applyNumberFormat="1" applyFont="1" applyFill="1" applyAlignment="1" applyProtection="1">
      <alignment horizontal="center"/>
      <protection hidden="1"/>
    </xf>
    <xf numFmtId="0" fontId="5" fillId="0" borderId="0" xfId="5" applyNumberFormat="1" applyFont="1" applyFill="1" applyAlignment="1" applyProtection="1">
      <alignment horizontal="center"/>
      <protection hidden="1"/>
    </xf>
    <xf numFmtId="165" fontId="5" fillId="0" borderId="26" xfId="82" applyNumberFormat="1" applyFont="1" applyFill="1" applyBorder="1" applyAlignment="1" applyProtection="1">
      <protection hidden="1"/>
    </xf>
    <xf numFmtId="4" fontId="5" fillId="0" borderId="18" xfId="0" applyNumberFormat="1" applyFont="1" applyFill="1" applyBorder="1" applyAlignment="1">
      <alignment horizontal="right" wrapText="1"/>
    </xf>
    <xf numFmtId="165" fontId="15" fillId="3" borderId="26" xfId="82" applyNumberFormat="1" applyFont="1" applyFill="1" applyBorder="1" applyAlignment="1" applyProtection="1">
      <protection hidden="1"/>
    </xf>
    <xf numFmtId="165" fontId="5" fillId="0" borderId="3" xfId="82" applyNumberFormat="1" applyFont="1" applyFill="1" applyBorder="1" applyAlignment="1" applyProtection="1">
      <protection hidden="1"/>
    </xf>
    <xf numFmtId="165" fontId="15" fillId="3" borderId="3" xfId="82" applyNumberFormat="1" applyFont="1" applyFill="1" applyBorder="1" applyAlignment="1" applyProtection="1">
      <protection hidden="1"/>
    </xf>
    <xf numFmtId="165" fontId="15" fillId="0" borderId="26" xfId="82" applyNumberFormat="1" applyFont="1" applyFill="1" applyBorder="1" applyAlignment="1" applyProtection="1">
      <protection hidden="1"/>
    </xf>
    <xf numFmtId="165" fontId="15" fillId="0" borderId="3" xfId="82" applyNumberFormat="1" applyFont="1" applyFill="1" applyBorder="1" applyAlignment="1" applyProtection="1">
      <protection hidden="1"/>
    </xf>
    <xf numFmtId="165" fontId="15" fillId="0" borderId="25" xfId="82" applyNumberFormat="1" applyFont="1" applyFill="1" applyBorder="1" applyAlignment="1" applyProtection="1">
      <protection hidden="1"/>
    </xf>
    <xf numFmtId="165" fontId="5" fillId="0" borderId="25" xfId="82" applyNumberFormat="1" applyFont="1" applyFill="1" applyBorder="1" applyAlignment="1" applyProtection="1">
      <protection hidden="1"/>
    </xf>
    <xf numFmtId="165" fontId="15" fillId="3" borderId="25" xfId="82" applyNumberFormat="1" applyFont="1" applyFill="1" applyBorder="1" applyAlignment="1" applyProtection="1">
      <protection hidden="1"/>
    </xf>
    <xf numFmtId="0" fontId="7" fillId="0" borderId="27" xfId="5" applyNumberFormat="1" applyFont="1" applyFill="1" applyBorder="1" applyAlignment="1" applyProtection="1">
      <alignment horizontal="left"/>
      <protection hidden="1"/>
    </xf>
    <xf numFmtId="0" fontId="7" fillId="0" borderId="28" xfId="5" applyNumberFormat="1" applyFont="1" applyFill="1" applyBorder="1" applyAlignment="1" applyProtection="1">
      <alignment horizontal="left"/>
      <protection hidden="1"/>
    </xf>
    <xf numFmtId="167" fontId="7" fillId="0" borderId="9" xfId="5" applyNumberFormat="1" applyFont="1" applyFill="1" applyBorder="1" applyAlignment="1" applyProtection="1">
      <protection hidden="1"/>
    </xf>
    <xf numFmtId="165" fontId="7" fillId="0" borderId="0" xfId="5" applyNumberFormat="1" applyFont="1" applyFill="1" applyBorder="1"/>
    <xf numFmtId="0" fontId="2" fillId="0" borderId="0" xfId="5" applyFill="1" applyBorder="1" applyAlignment="1">
      <alignment wrapText="1"/>
    </xf>
    <xf numFmtId="166" fontId="5" fillId="0" borderId="0" xfId="5" applyNumberFormat="1" applyFont="1" applyFill="1"/>
    <xf numFmtId="4" fontId="2" fillId="0" borderId="0" xfId="5" applyNumberFormat="1" applyFill="1" applyBorder="1"/>
    <xf numFmtId="16" fontId="5" fillId="0" borderId="0" xfId="5" applyNumberFormat="1" applyFont="1" applyFill="1"/>
    <xf numFmtId="4" fontId="5" fillId="0" borderId="0" xfId="5" applyNumberFormat="1" applyFont="1" applyFill="1"/>
    <xf numFmtId="4" fontId="2" fillId="0" borderId="0" xfId="5" applyNumberFormat="1" applyFont="1" applyFill="1"/>
    <xf numFmtId="4" fontId="2" fillId="0" borderId="0" xfId="5" applyNumberFormat="1" applyFill="1"/>
    <xf numFmtId="2" fontId="2" fillId="0" borderId="0" xfId="5" applyNumberFormat="1" applyFill="1"/>
    <xf numFmtId="4" fontId="2" fillId="4" borderId="0" xfId="5" applyNumberFormat="1" applyFill="1"/>
    <xf numFmtId="165" fontId="16" fillId="3" borderId="3" xfId="82" applyNumberFormat="1" applyFont="1" applyFill="1" applyBorder="1" applyAlignment="1" applyProtection="1">
      <protection hidden="1"/>
    </xf>
    <xf numFmtId="165" fontId="16" fillId="3" borderId="26" xfId="82" applyNumberFormat="1" applyFont="1" applyFill="1" applyBorder="1" applyAlignment="1" applyProtection="1">
      <protection hidden="1"/>
    </xf>
    <xf numFmtId="165" fontId="16" fillId="3" borderId="25" xfId="82" applyNumberFormat="1" applyFont="1" applyFill="1" applyBorder="1" applyAlignment="1" applyProtection="1">
      <protection hidden="1"/>
    </xf>
  </cellXfs>
  <cellStyles count="256">
    <cellStyle name="Обычный" xfId="0" builtinId="0"/>
    <cellStyle name="Обычный 2" xfId="3"/>
    <cellStyle name="Обычный 2 10" xfId="13"/>
    <cellStyle name="Обычный 2 10 2" xfId="14"/>
    <cellStyle name="Обычный 2 10 3" xfId="15"/>
    <cellStyle name="Обычный 2 10 4" xfId="16"/>
    <cellStyle name="Обычный 2 10 5" xfId="17"/>
    <cellStyle name="Обычный 2 10 6" xfId="18"/>
    <cellStyle name="Обычный 2 100" xfId="19"/>
    <cellStyle name="Обычный 2 101" xfId="20"/>
    <cellStyle name="Обычный 2 101 2" xfId="21"/>
    <cellStyle name="Обычный 2 102" xfId="22"/>
    <cellStyle name="Обычный 2 103" xfId="23"/>
    <cellStyle name="Обычный 2 103 2" xfId="24"/>
    <cellStyle name="Обычный 2 104" xfId="25"/>
    <cellStyle name="Обычный 2 104 2" xfId="26"/>
    <cellStyle name="Обычный 2 105" xfId="27"/>
    <cellStyle name="Обычный 2 105 2" xfId="28"/>
    <cellStyle name="Обычный 2 106" xfId="29"/>
    <cellStyle name="Обычный 2 107" xfId="30"/>
    <cellStyle name="Обычный 2 108" xfId="31"/>
    <cellStyle name="Обычный 2 109" xfId="32"/>
    <cellStyle name="Обычный 2 11" xfId="33"/>
    <cellStyle name="Обычный 2 11 2" xfId="34"/>
    <cellStyle name="Обычный 2 11 3" xfId="35"/>
    <cellStyle name="Обычный 2 11 4" xfId="36"/>
    <cellStyle name="Обычный 2 11 5" xfId="37"/>
    <cellStyle name="Обычный 2 11 6" xfId="38"/>
    <cellStyle name="Обычный 2 110" xfId="39"/>
    <cellStyle name="Обычный 2 111" xfId="40"/>
    <cellStyle name="Обычный 2 112" xfId="41"/>
    <cellStyle name="Обычный 2 113" xfId="42"/>
    <cellStyle name="Обычный 2 113 2" xfId="43"/>
    <cellStyle name="Обычный 2 114" xfId="44"/>
    <cellStyle name="Обычный 2 115" xfId="45"/>
    <cellStyle name="Обычный 2 116" xfId="46"/>
    <cellStyle name="Обычный 2 117" xfId="47"/>
    <cellStyle name="Обычный 2 118" xfId="48"/>
    <cellStyle name="Обычный 2 118 2" xfId="49"/>
    <cellStyle name="Обычный 2 119" xfId="50"/>
    <cellStyle name="Обычный 2 12" xfId="51"/>
    <cellStyle name="Обычный 2 12 2" xfId="52"/>
    <cellStyle name="Обычный 2 12 3" xfId="53"/>
    <cellStyle name="Обычный 2 12 4" xfId="54"/>
    <cellStyle name="Обычный 2 12 5" xfId="55"/>
    <cellStyle name="Обычный 2 12 6" xfId="56"/>
    <cellStyle name="Обычный 2 120" xfId="57"/>
    <cellStyle name="Обычный 2 121" xfId="58"/>
    <cellStyle name="Обычный 2 122" xfId="59"/>
    <cellStyle name="Обычный 2 123" xfId="60"/>
    <cellStyle name="Обычный 2 124" xfId="61"/>
    <cellStyle name="Обычный 2 125" xfId="62"/>
    <cellStyle name="Обычный 2 125 2" xfId="63"/>
    <cellStyle name="Обычный 2 126" xfId="64"/>
    <cellStyle name="Обычный 2 127" xfId="65"/>
    <cellStyle name="Обычный 2 128" xfId="66"/>
    <cellStyle name="Обычный 2 129" xfId="67"/>
    <cellStyle name="Обычный 2 13" xfId="68"/>
    <cellStyle name="Обычный 2 13 2" xfId="69"/>
    <cellStyle name="Обычный 2 13 3" xfId="70"/>
    <cellStyle name="Обычный 2 13 4" xfId="71"/>
    <cellStyle name="Обычный 2 13 5" xfId="72"/>
    <cellStyle name="Обычный 2 13 6" xfId="73"/>
    <cellStyle name="Обычный 2 130" xfId="74"/>
    <cellStyle name="Обычный 2 131" xfId="75"/>
    <cellStyle name="Обычный 2 132" xfId="76"/>
    <cellStyle name="Обычный 2 133" xfId="4"/>
    <cellStyle name="Обычный 2 134" xfId="77"/>
    <cellStyle name="Обычный 2 135" xfId="78"/>
    <cellStyle name="Обычный 2 136" xfId="79"/>
    <cellStyle name="Обычный 2 137" xfId="2"/>
    <cellStyle name="Обычный 2 138" xfId="80"/>
    <cellStyle name="Обычный 2 138 2" xfId="81"/>
    <cellStyle name="Обычный 2 139" xfId="82"/>
    <cellStyle name="Обычный 2 139 2" xfId="83"/>
    <cellStyle name="Обычный 2 14" xfId="84"/>
    <cellStyle name="Обычный 2 140" xfId="85"/>
    <cellStyle name="Обычный 2 15" xfId="86"/>
    <cellStyle name="Обычный 2 15 2" xfId="87"/>
    <cellStyle name="Обычный 2 15 3" xfId="88"/>
    <cellStyle name="Обычный 2 15 4" xfId="89"/>
    <cellStyle name="Обычный 2 16" xfId="90"/>
    <cellStyle name="Обычный 2 17" xfId="91"/>
    <cellStyle name="Обычный 2 18" xfId="92"/>
    <cellStyle name="Обычный 2 188" xfId="93"/>
    <cellStyle name="Обычный 2 19" xfId="94"/>
    <cellStyle name="Обычный 2 19 2" xfId="95"/>
    <cellStyle name="Обычный 2 2" xfId="1"/>
    <cellStyle name="Обычный 2 2 10" xfId="96"/>
    <cellStyle name="Обычный 2 2 11" xfId="97"/>
    <cellStyle name="Обычный 2 2 12" xfId="98"/>
    <cellStyle name="Обычный 2 2 13" xfId="99"/>
    <cellStyle name="Обычный 2 2 14" xfId="100"/>
    <cellStyle name="Обычный 2 2 2" xfId="9"/>
    <cellStyle name="Обычный 2 2 3" xfId="6"/>
    <cellStyle name="Обычный 2 2 4" xfId="101"/>
    <cellStyle name="Обычный 2 2 5" xfId="102"/>
    <cellStyle name="Обычный 2 2 6" xfId="103"/>
    <cellStyle name="Обычный 2 2 7" xfId="104"/>
    <cellStyle name="Обычный 2 2 8" xfId="105"/>
    <cellStyle name="Обычный 2 2 9" xfId="106"/>
    <cellStyle name="Обычный 2 20" xfId="107"/>
    <cellStyle name="Обычный 2 21" xfId="108"/>
    <cellStyle name="Обычный 2 22" xfId="109"/>
    <cellStyle name="Обычный 2 22 2" xfId="110"/>
    <cellStyle name="Обычный 2 23" xfId="111"/>
    <cellStyle name="Обычный 2 235" xfId="112"/>
    <cellStyle name="Обычный 2 24" xfId="113"/>
    <cellStyle name="Обычный 2 243" xfId="114"/>
    <cellStyle name="Обычный 2 25" xfId="115"/>
    <cellStyle name="Обычный 2 255" xfId="116"/>
    <cellStyle name="Обычный 2 26" xfId="117"/>
    <cellStyle name="Обычный 2 27" xfId="118"/>
    <cellStyle name="Обычный 2 28" xfId="119"/>
    <cellStyle name="Обычный 2 29" xfId="120"/>
    <cellStyle name="Обычный 2 3" xfId="7"/>
    <cellStyle name="Обычный 2 3 10" xfId="121"/>
    <cellStyle name="Обычный 2 3 11" xfId="122"/>
    <cellStyle name="Обычный 2 3 12" xfId="123"/>
    <cellStyle name="Обычный 2 3 13" xfId="124"/>
    <cellStyle name="Обычный 2 3 2" xfId="10"/>
    <cellStyle name="Обычный 2 3 3" xfId="11"/>
    <cellStyle name="Обычный 2 3 4" xfId="125"/>
    <cellStyle name="Обычный 2 3 5" xfId="126"/>
    <cellStyle name="Обычный 2 3 6" xfId="127"/>
    <cellStyle name="Обычный 2 3 7" xfId="128"/>
    <cellStyle name="Обычный 2 3 8" xfId="129"/>
    <cellStyle name="Обычный 2 3 9" xfId="130"/>
    <cellStyle name="Обычный 2 30" xfId="131"/>
    <cellStyle name="Обычный 2 31" xfId="132"/>
    <cellStyle name="Обычный 2 32" xfId="133"/>
    <cellStyle name="Обычный 2 33" xfId="134"/>
    <cellStyle name="Обычный 2 33 2" xfId="135"/>
    <cellStyle name="Обычный 2 34" xfId="136"/>
    <cellStyle name="Обычный 2 35" xfId="137"/>
    <cellStyle name="Обычный 2 36" xfId="138"/>
    <cellStyle name="Обычный 2 37" xfId="139"/>
    <cellStyle name="Обычный 2 38" xfId="140"/>
    <cellStyle name="Обычный 2 39" xfId="141"/>
    <cellStyle name="Обычный 2 4" xfId="8"/>
    <cellStyle name="Обычный 2 4 10" xfId="142"/>
    <cellStyle name="Обычный 2 4 11" xfId="143"/>
    <cellStyle name="Обычный 2 4 12" xfId="144"/>
    <cellStyle name="Обычный 2 4 2" xfId="12"/>
    <cellStyle name="Обычный 2 4 3" xfId="145"/>
    <cellStyle name="Обычный 2 4 4" xfId="146"/>
    <cellStyle name="Обычный 2 4 5" xfId="147"/>
    <cellStyle name="Обычный 2 4 6" xfId="148"/>
    <cellStyle name="Обычный 2 4 7" xfId="149"/>
    <cellStyle name="Обычный 2 4 8" xfId="150"/>
    <cellStyle name="Обычный 2 4 9" xfId="151"/>
    <cellStyle name="Обычный 2 40" xfId="152"/>
    <cellStyle name="Обычный 2 41" xfId="153"/>
    <cellStyle name="Обычный 2 42" xfId="154"/>
    <cellStyle name="Обычный 2 43" xfId="155"/>
    <cellStyle name="Обычный 2 43 2" xfId="156"/>
    <cellStyle name="Обычный 2 44" xfId="157"/>
    <cellStyle name="Обычный 2 45" xfId="158"/>
    <cellStyle name="Обычный 2 46" xfId="159"/>
    <cellStyle name="Обычный 2 47" xfId="160"/>
    <cellStyle name="Обычный 2 48" xfId="161"/>
    <cellStyle name="Обычный 2 49" xfId="162"/>
    <cellStyle name="Обычный 2 5" xfId="163"/>
    <cellStyle name="Обычный 2 5 10" xfId="164"/>
    <cellStyle name="Обычный 2 5 2" xfId="165"/>
    <cellStyle name="Обычный 2 5 3" xfId="166"/>
    <cellStyle name="Обычный 2 5 4" xfId="167"/>
    <cellStyle name="Обычный 2 5 5" xfId="168"/>
    <cellStyle name="Обычный 2 5 6" xfId="169"/>
    <cellStyle name="Обычный 2 5 7" xfId="170"/>
    <cellStyle name="Обычный 2 5 8" xfId="171"/>
    <cellStyle name="Обычный 2 5 9" xfId="172"/>
    <cellStyle name="Обычный 2 50" xfId="173"/>
    <cellStyle name="Обычный 2 51" xfId="174"/>
    <cellStyle name="Обычный 2 52" xfId="175"/>
    <cellStyle name="Обычный 2 53" xfId="176"/>
    <cellStyle name="Обычный 2 54" xfId="177"/>
    <cellStyle name="Обычный 2 54 2" xfId="178"/>
    <cellStyle name="Обычный 2 55" xfId="179"/>
    <cellStyle name="Обычный 2 56" xfId="180"/>
    <cellStyle name="Обычный 2 57" xfId="181"/>
    <cellStyle name="Обычный 2 57 2" xfId="182"/>
    <cellStyle name="Обычный 2 58" xfId="183"/>
    <cellStyle name="Обычный 2 59" xfId="184"/>
    <cellStyle name="Обычный 2 6" xfId="185"/>
    <cellStyle name="Обычный 2 6 10" xfId="186"/>
    <cellStyle name="Обычный 2 6 2" xfId="187"/>
    <cellStyle name="Обычный 2 6 3" xfId="188"/>
    <cellStyle name="Обычный 2 6 4" xfId="189"/>
    <cellStyle name="Обычный 2 6 5" xfId="190"/>
    <cellStyle name="Обычный 2 6 6" xfId="191"/>
    <cellStyle name="Обычный 2 6 7" xfId="192"/>
    <cellStyle name="Обычный 2 6 8" xfId="193"/>
    <cellStyle name="Обычный 2 6 9" xfId="194"/>
    <cellStyle name="Обычный 2 60" xfId="195"/>
    <cellStyle name="Обычный 2 61" xfId="196"/>
    <cellStyle name="Обычный 2 62" xfId="197"/>
    <cellStyle name="Обычный 2 63" xfId="198"/>
    <cellStyle name="Обычный 2 64" xfId="199"/>
    <cellStyle name="Обычный 2 65" xfId="200"/>
    <cellStyle name="Обычный 2 65 2" xfId="201"/>
    <cellStyle name="Обычный 2 66" xfId="202"/>
    <cellStyle name="Обычный 2 67" xfId="203"/>
    <cellStyle name="Обычный 2 68" xfId="204"/>
    <cellStyle name="Обычный 2 69" xfId="205"/>
    <cellStyle name="Обычный 2 7" xfId="206"/>
    <cellStyle name="Обычный 2 7 2" xfId="207"/>
    <cellStyle name="Обычный 2 7 3" xfId="208"/>
    <cellStyle name="Обычный 2 7 4" xfId="209"/>
    <cellStyle name="Обычный 2 7 5" xfId="210"/>
    <cellStyle name="Обычный 2 7 6" xfId="211"/>
    <cellStyle name="Обычный 2 70" xfId="212"/>
    <cellStyle name="Обычный 2 71" xfId="213"/>
    <cellStyle name="Обычный 2 72" xfId="214"/>
    <cellStyle name="Обычный 2 73" xfId="215"/>
    <cellStyle name="Обычный 2 74" xfId="216"/>
    <cellStyle name="Обычный 2 75" xfId="217"/>
    <cellStyle name="Обычный 2 75 2" xfId="218"/>
    <cellStyle name="Обычный 2 76" xfId="219"/>
    <cellStyle name="Обычный 2 77" xfId="220"/>
    <cellStyle name="Обычный 2 78" xfId="221"/>
    <cellStyle name="Обычный 2 79" xfId="222"/>
    <cellStyle name="Обычный 2 8" xfId="223"/>
    <cellStyle name="Обычный 2 8 2" xfId="224"/>
    <cellStyle name="Обычный 2 8 3" xfId="225"/>
    <cellStyle name="Обычный 2 8 4" xfId="226"/>
    <cellStyle name="Обычный 2 8 5" xfId="227"/>
    <cellStyle name="Обычный 2 8 6" xfId="228"/>
    <cellStyle name="Обычный 2 80" xfId="229"/>
    <cellStyle name="Обычный 2 81" xfId="230"/>
    <cellStyle name="Обычный 2 82" xfId="231"/>
    <cellStyle name="Обычный 2 83" xfId="232"/>
    <cellStyle name="Обычный 2 84" xfId="233"/>
    <cellStyle name="Обычный 2 85" xfId="234"/>
    <cellStyle name="Обычный 2 86" xfId="235"/>
    <cellStyle name="Обычный 2 87" xfId="236"/>
    <cellStyle name="Обычный 2 87 2" xfId="237"/>
    <cellStyle name="Обычный 2 88" xfId="238"/>
    <cellStyle name="Обычный 2 89" xfId="239"/>
    <cellStyle name="Обычный 2 9" xfId="240"/>
    <cellStyle name="Обычный 2 9 2" xfId="241"/>
    <cellStyle name="Обычный 2 9 3" xfId="242"/>
    <cellStyle name="Обычный 2 9 4" xfId="243"/>
    <cellStyle name="Обычный 2 9 5" xfId="244"/>
    <cellStyle name="Обычный 2 9 6" xfId="245"/>
    <cellStyle name="Обычный 2 90" xfId="246"/>
    <cellStyle name="Обычный 2 91" xfId="247"/>
    <cellStyle name="Обычный 2 92" xfId="248"/>
    <cellStyle name="Обычный 2 93" xfId="249"/>
    <cellStyle name="Обычный 2 94" xfId="250"/>
    <cellStyle name="Обычный 2 95" xfId="251"/>
    <cellStyle name="Обычный 2 96" xfId="252"/>
    <cellStyle name="Обычный 2 97" xfId="253"/>
    <cellStyle name="Обычный 2 98" xfId="254"/>
    <cellStyle name="Обычный 2 99" xfId="255"/>
    <cellStyle name="Обычный_tmp" xfId="5"/>
  </cellStyles>
  <dxfs count="0"/>
  <tableStyles count="0" defaultTableStyle="TableStyleMedium9" defaultPivotStyle="PivotStyleLight16"/>
  <colors>
    <mruColors>
      <color rgb="FF66FF66"/>
      <color rgb="FF66CCFF"/>
      <color rgb="FFFF66FF"/>
      <color rgb="FFFFCC00"/>
      <color rgb="FF6666FF"/>
      <color rgb="FF99FF99"/>
      <color rgb="FF6DD9FF"/>
      <color rgb="FFFF66CC"/>
      <color rgb="FF66FF99"/>
      <color rgb="FFFF006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Karaeva/Documents/&#1041;&#1070;&#1044;&#1046;&#1045;&#1058;/&#1048;&#1089;&#1087;&#1086;&#1083;&#1085;&#1077;&#1085;&#1080;&#1077;/&#1043;&#1054;&#1044;%202014/&#1072;&#1087;&#1088;&#1077;&#1083;&#110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Karaeva/Documents/&#1041;&#1070;&#1044;&#1046;&#1045;&#1058;/&#1048;&#1089;&#1087;&#1086;&#1083;&#1085;&#1077;&#1085;&#1080;&#1077;/&#1043;&#1054;&#1044;%202014/&#1084;&#1072;&#108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3.04.2014 (3)"/>
      <sheetName val="03.04.2014(мест.полн.)"/>
      <sheetName val="03.04.2014 (межб.)"/>
      <sheetName val="10.04.2014"/>
      <sheetName val="10.04.2014(мест.полн.)"/>
      <sheetName val="10.04.2014 (межб.)"/>
      <sheetName val="30.04.2014 "/>
      <sheetName val="30.04.2014(мест.полн.)"/>
      <sheetName val="30.04.2014 (межб.)"/>
      <sheetName val="30.04.2014  (к полуг)"/>
      <sheetName val="30.04.2014(мест)(полуг)"/>
      <sheetName val="30.04.2014 (межб.) (полуг)"/>
      <sheetName val="30.04.2013 (тыс.рублей)"/>
      <sheetName val="сравнение с  2013"/>
      <sheetName val="ОТРАСЛИ"/>
      <sheetName val="ИСТОЧНИКИ"/>
      <sheetName val="межбюджетные трансферты"/>
      <sheetName val="31.03.2014 (2)"/>
      <sheetName val="31.03.2014(мест.полн.) (3)"/>
      <sheetName val="31.03.2014 (межб.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C6">
            <v>67670900</v>
          </cell>
          <cell r="D6">
            <v>27822928.300000001</v>
          </cell>
          <cell r="E6">
            <v>13611437.58</v>
          </cell>
        </row>
        <row r="7">
          <cell r="C7">
            <v>224873299.57999998</v>
          </cell>
          <cell r="D7">
            <v>95656725.450000003</v>
          </cell>
          <cell r="E7">
            <v>49333332.020000003</v>
          </cell>
        </row>
        <row r="8">
          <cell r="C8">
            <v>61506959.75</v>
          </cell>
          <cell r="D8">
            <v>27243485.129999999</v>
          </cell>
          <cell r="E8">
            <v>15946204.34</v>
          </cell>
        </row>
        <row r="9">
          <cell r="C9">
            <v>132077551.34999999</v>
          </cell>
          <cell r="D9">
            <v>21929655.98</v>
          </cell>
          <cell r="E9">
            <v>11854361.52</v>
          </cell>
        </row>
        <row r="10">
          <cell r="C10">
            <v>27775194.870000001</v>
          </cell>
          <cell r="D10">
            <v>12057116.210000001</v>
          </cell>
          <cell r="E10">
            <v>7398207.6899999995</v>
          </cell>
        </row>
        <row r="11">
          <cell r="C11">
            <v>3081451822.23</v>
          </cell>
          <cell r="D11">
            <v>1529507934.3199999</v>
          </cell>
          <cell r="E11">
            <v>1023345465.0500001</v>
          </cell>
        </row>
        <row r="12">
          <cell r="C12">
            <v>256239178</v>
          </cell>
          <cell r="D12">
            <v>108137976.81999999</v>
          </cell>
          <cell r="E12">
            <v>78763999.569999993</v>
          </cell>
        </row>
        <row r="13">
          <cell r="C13">
            <v>4514420</v>
          </cell>
          <cell r="D13">
            <v>4514420</v>
          </cell>
          <cell r="E13">
            <v>2803855.67</v>
          </cell>
        </row>
        <row r="14">
          <cell r="C14">
            <v>1720918923.47</v>
          </cell>
          <cell r="D14">
            <v>897806294.75</v>
          </cell>
          <cell r="E14">
            <v>612883911.40999997</v>
          </cell>
        </row>
        <row r="15">
          <cell r="C15">
            <v>197093500</v>
          </cell>
          <cell r="D15">
            <v>76031464.900000006</v>
          </cell>
          <cell r="E15">
            <v>47790193.189999998</v>
          </cell>
        </row>
        <row r="16">
          <cell r="C16">
            <v>0</v>
          </cell>
          <cell r="D16">
            <v>0</v>
          </cell>
          <cell r="E16">
            <v>0</v>
          </cell>
        </row>
        <row r="17">
          <cell r="C17">
            <v>111362193.65000001</v>
          </cell>
          <cell r="D17">
            <v>49730339.5</v>
          </cell>
          <cell r="E17">
            <v>29171376.899999999</v>
          </cell>
        </row>
        <row r="18">
          <cell r="C18">
            <v>102813623.88</v>
          </cell>
          <cell r="D18">
            <v>46438226.880000003</v>
          </cell>
          <cell r="E18">
            <v>25764389.010000002</v>
          </cell>
        </row>
        <row r="19">
          <cell r="C19">
            <v>144984030.50999999</v>
          </cell>
          <cell r="D19">
            <v>69408924.510000005</v>
          </cell>
          <cell r="E19">
            <v>37456736.829999998</v>
          </cell>
        </row>
        <row r="20">
          <cell r="C20">
            <v>1315086200.6100001</v>
          </cell>
          <cell r="D20">
            <v>486983437.61000001</v>
          </cell>
          <cell r="E20">
            <v>135126587.25</v>
          </cell>
        </row>
        <row r="21">
          <cell r="C21">
            <v>192210927.09</v>
          </cell>
          <cell r="D21">
            <v>93058329.090000004</v>
          </cell>
          <cell r="E21">
            <v>44688964.489999995</v>
          </cell>
        </row>
        <row r="22">
          <cell r="C22">
            <v>86855380.510000005</v>
          </cell>
          <cell r="D22">
            <v>35891443.909999996</v>
          </cell>
          <cell r="E22">
            <v>21537356.16</v>
          </cell>
        </row>
        <row r="23">
          <cell r="C23">
            <v>1975604.68</v>
          </cell>
          <cell r="D23">
            <v>1975604.68</v>
          </cell>
          <cell r="E23">
            <v>1240327.57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07.05.2014 "/>
      <sheetName val="07.05.2014(мест.полн.)"/>
      <sheetName val="07.05.2014 (межб.)"/>
      <sheetName val="07.05.2014  (2)"/>
      <sheetName val="07.05.2014  (3)"/>
      <sheetName val="15.05.2014"/>
      <sheetName val="15.05.2014(мест.полн.)"/>
      <sheetName val="15.05.2014 (межб.)"/>
      <sheetName val="28.05.2014"/>
      <sheetName val="28.05.2014(мест.полн.)"/>
      <sheetName val="28.05.2014 (межб.)"/>
      <sheetName val="30.05.2014"/>
      <sheetName val="30.05.2014(мест.полн.)"/>
      <sheetName val="30.05.2014 (межб.)"/>
      <sheetName val="30.05.2014 (к полуг)"/>
      <sheetName val="30.05.2014(мест.полн.) (к пол)"/>
      <sheetName val="30.05.2014 (межб. у полуг)"/>
      <sheetName val="сравнение с  2012"/>
      <sheetName val="ОТРАСЛИ"/>
      <sheetName val="ИСТОЧНИКИ"/>
      <sheetName val="межбюджетные трансферты"/>
      <sheetName val="31.03.2014 (2)"/>
      <sheetName val="31.03.2014(мест.полн.) (3)"/>
      <sheetName val="31.03.2014 (межб.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5">
          <cell r="C25">
            <v>3738232763.3400002</v>
          </cell>
          <cell r="D25">
            <v>1460967868.9200001</v>
          </cell>
          <cell r="E25">
            <v>1206864456.2900002</v>
          </cell>
          <cell r="F25">
            <v>-254103412.63</v>
          </cell>
        </row>
      </sheetData>
      <sheetData sheetId="13">
        <row r="16">
          <cell r="C16">
            <v>3995905250.8000002</v>
          </cell>
          <cell r="D16">
            <v>1638304843.4200001</v>
          </cell>
          <cell r="E16">
            <v>1551046285.5900002</v>
          </cell>
          <cell r="F16">
            <v>-87258557.829999939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>
        <row r="24">
          <cell r="E24">
            <v>1389084593.5900002</v>
          </cell>
        </row>
      </sheetData>
      <sheetData sheetId="22"/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-0.249977111117893"/>
  </sheetPr>
  <dimension ref="A1:H38"/>
  <sheetViews>
    <sheetView zoomScale="78" zoomScaleNormal="78" workbookViewId="0">
      <selection activeCell="C6" sqref="C6"/>
    </sheetView>
  </sheetViews>
  <sheetFormatPr defaultRowHeight="15"/>
  <cols>
    <col min="1" max="1" width="6" style="38" customWidth="1"/>
    <col min="2" max="2" width="56.85546875" style="38" customWidth="1"/>
    <col min="3" max="4" width="17.28515625" style="3" customWidth="1"/>
    <col min="5" max="5" width="18.7109375" style="61" customWidth="1"/>
    <col min="6" max="6" width="18.7109375" style="38" customWidth="1"/>
    <col min="7" max="7" width="12.28515625" style="38" customWidth="1"/>
    <col min="8" max="8" width="10.7109375" style="40" customWidth="1"/>
    <col min="9" max="197" width="7.85546875" style="40" customWidth="1"/>
    <col min="198" max="254" width="8.85546875" style="40"/>
    <col min="255" max="255" width="4.85546875" style="40" customWidth="1"/>
    <col min="256" max="256" width="41.42578125" style="40" customWidth="1"/>
    <col min="257" max="257" width="17.28515625" style="40" customWidth="1"/>
    <col min="258" max="259" width="0" style="40" hidden="1" customWidth="1"/>
    <col min="260" max="260" width="17.28515625" style="40" customWidth="1"/>
    <col min="261" max="262" width="18.7109375" style="40" customWidth="1"/>
    <col min="263" max="263" width="12.5703125" style="40" customWidth="1"/>
    <col min="264" max="453" width="7.85546875" style="40" customWidth="1"/>
    <col min="454" max="510" width="8.85546875" style="40"/>
    <col min="511" max="511" width="4.85546875" style="40" customWidth="1"/>
    <col min="512" max="512" width="41.42578125" style="40" customWidth="1"/>
    <col min="513" max="513" width="17.28515625" style="40" customWidth="1"/>
    <col min="514" max="515" width="0" style="40" hidden="1" customWidth="1"/>
    <col min="516" max="516" width="17.28515625" style="40" customWidth="1"/>
    <col min="517" max="518" width="18.7109375" style="40" customWidth="1"/>
    <col min="519" max="519" width="12.5703125" style="40" customWidth="1"/>
    <col min="520" max="709" width="7.85546875" style="40" customWidth="1"/>
    <col min="710" max="766" width="8.85546875" style="40"/>
    <col min="767" max="767" width="4.85546875" style="40" customWidth="1"/>
    <col min="768" max="768" width="41.42578125" style="40" customWidth="1"/>
    <col min="769" max="769" width="17.28515625" style="40" customWidth="1"/>
    <col min="770" max="771" width="0" style="40" hidden="1" customWidth="1"/>
    <col min="772" max="772" width="17.28515625" style="40" customWidth="1"/>
    <col min="773" max="774" width="18.7109375" style="40" customWidth="1"/>
    <col min="775" max="775" width="12.5703125" style="40" customWidth="1"/>
    <col min="776" max="965" width="7.85546875" style="40" customWidth="1"/>
    <col min="966" max="1022" width="8.85546875" style="40"/>
    <col min="1023" max="1023" width="4.85546875" style="40" customWidth="1"/>
    <col min="1024" max="1024" width="41.42578125" style="40" customWidth="1"/>
    <col min="1025" max="1025" width="17.28515625" style="40" customWidth="1"/>
    <col min="1026" max="1027" width="0" style="40" hidden="1" customWidth="1"/>
    <col min="1028" max="1028" width="17.28515625" style="40" customWidth="1"/>
    <col min="1029" max="1030" width="18.7109375" style="40" customWidth="1"/>
    <col min="1031" max="1031" width="12.5703125" style="40" customWidth="1"/>
    <col min="1032" max="1221" width="7.85546875" style="40" customWidth="1"/>
    <col min="1222" max="1278" width="8.85546875" style="40"/>
    <col min="1279" max="1279" width="4.85546875" style="40" customWidth="1"/>
    <col min="1280" max="1280" width="41.42578125" style="40" customWidth="1"/>
    <col min="1281" max="1281" width="17.28515625" style="40" customWidth="1"/>
    <col min="1282" max="1283" width="0" style="40" hidden="1" customWidth="1"/>
    <col min="1284" max="1284" width="17.28515625" style="40" customWidth="1"/>
    <col min="1285" max="1286" width="18.7109375" style="40" customWidth="1"/>
    <col min="1287" max="1287" width="12.5703125" style="40" customWidth="1"/>
    <col min="1288" max="1477" width="7.85546875" style="40" customWidth="1"/>
    <col min="1478" max="1534" width="8.85546875" style="40"/>
    <col min="1535" max="1535" width="4.85546875" style="40" customWidth="1"/>
    <col min="1536" max="1536" width="41.42578125" style="40" customWidth="1"/>
    <col min="1537" max="1537" width="17.28515625" style="40" customWidth="1"/>
    <col min="1538" max="1539" width="0" style="40" hidden="1" customWidth="1"/>
    <col min="1540" max="1540" width="17.28515625" style="40" customWidth="1"/>
    <col min="1541" max="1542" width="18.7109375" style="40" customWidth="1"/>
    <col min="1543" max="1543" width="12.5703125" style="40" customWidth="1"/>
    <col min="1544" max="1733" width="7.85546875" style="40" customWidth="1"/>
    <col min="1734" max="1790" width="8.85546875" style="40"/>
    <col min="1791" max="1791" width="4.85546875" style="40" customWidth="1"/>
    <col min="1792" max="1792" width="41.42578125" style="40" customWidth="1"/>
    <col min="1793" max="1793" width="17.28515625" style="40" customWidth="1"/>
    <col min="1794" max="1795" width="0" style="40" hidden="1" customWidth="1"/>
    <col min="1796" max="1796" width="17.28515625" style="40" customWidth="1"/>
    <col min="1797" max="1798" width="18.7109375" style="40" customWidth="1"/>
    <col min="1799" max="1799" width="12.5703125" style="40" customWidth="1"/>
    <col min="1800" max="1989" width="7.85546875" style="40" customWidth="1"/>
    <col min="1990" max="2046" width="8.85546875" style="40"/>
    <col min="2047" max="2047" width="4.85546875" style="40" customWidth="1"/>
    <col min="2048" max="2048" width="41.42578125" style="40" customWidth="1"/>
    <col min="2049" max="2049" width="17.28515625" style="40" customWidth="1"/>
    <col min="2050" max="2051" width="0" style="40" hidden="1" customWidth="1"/>
    <col min="2052" max="2052" width="17.28515625" style="40" customWidth="1"/>
    <col min="2053" max="2054" width="18.7109375" style="40" customWidth="1"/>
    <col min="2055" max="2055" width="12.5703125" style="40" customWidth="1"/>
    <col min="2056" max="2245" width="7.85546875" style="40" customWidth="1"/>
    <col min="2246" max="2302" width="8.85546875" style="40"/>
    <col min="2303" max="2303" width="4.85546875" style="40" customWidth="1"/>
    <col min="2304" max="2304" width="41.42578125" style="40" customWidth="1"/>
    <col min="2305" max="2305" width="17.28515625" style="40" customWidth="1"/>
    <col min="2306" max="2307" width="0" style="40" hidden="1" customWidth="1"/>
    <col min="2308" max="2308" width="17.28515625" style="40" customWidth="1"/>
    <col min="2309" max="2310" width="18.7109375" style="40" customWidth="1"/>
    <col min="2311" max="2311" width="12.5703125" style="40" customWidth="1"/>
    <col min="2312" max="2501" width="7.85546875" style="40" customWidth="1"/>
    <col min="2502" max="2558" width="8.85546875" style="40"/>
    <col min="2559" max="2559" width="4.85546875" style="40" customWidth="1"/>
    <col min="2560" max="2560" width="41.42578125" style="40" customWidth="1"/>
    <col min="2561" max="2561" width="17.28515625" style="40" customWidth="1"/>
    <col min="2562" max="2563" width="0" style="40" hidden="1" customWidth="1"/>
    <col min="2564" max="2564" width="17.28515625" style="40" customWidth="1"/>
    <col min="2565" max="2566" width="18.7109375" style="40" customWidth="1"/>
    <col min="2567" max="2567" width="12.5703125" style="40" customWidth="1"/>
    <col min="2568" max="2757" width="7.85546875" style="40" customWidth="1"/>
    <col min="2758" max="2814" width="8.85546875" style="40"/>
    <col min="2815" max="2815" width="4.85546875" style="40" customWidth="1"/>
    <col min="2816" max="2816" width="41.42578125" style="40" customWidth="1"/>
    <col min="2817" max="2817" width="17.28515625" style="40" customWidth="1"/>
    <col min="2818" max="2819" width="0" style="40" hidden="1" customWidth="1"/>
    <col min="2820" max="2820" width="17.28515625" style="40" customWidth="1"/>
    <col min="2821" max="2822" width="18.7109375" style="40" customWidth="1"/>
    <col min="2823" max="2823" width="12.5703125" style="40" customWidth="1"/>
    <col min="2824" max="3013" width="7.85546875" style="40" customWidth="1"/>
    <col min="3014" max="3070" width="8.85546875" style="40"/>
    <col min="3071" max="3071" width="4.85546875" style="40" customWidth="1"/>
    <col min="3072" max="3072" width="41.42578125" style="40" customWidth="1"/>
    <col min="3073" max="3073" width="17.28515625" style="40" customWidth="1"/>
    <col min="3074" max="3075" width="0" style="40" hidden="1" customWidth="1"/>
    <col min="3076" max="3076" width="17.28515625" style="40" customWidth="1"/>
    <col min="3077" max="3078" width="18.7109375" style="40" customWidth="1"/>
    <col min="3079" max="3079" width="12.5703125" style="40" customWidth="1"/>
    <col min="3080" max="3269" width="7.85546875" style="40" customWidth="1"/>
    <col min="3270" max="3326" width="8.85546875" style="40"/>
    <col min="3327" max="3327" width="4.85546875" style="40" customWidth="1"/>
    <col min="3328" max="3328" width="41.42578125" style="40" customWidth="1"/>
    <col min="3329" max="3329" width="17.28515625" style="40" customWidth="1"/>
    <col min="3330" max="3331" width="0" style="40" hidden="1" customWidth="1"/>
    <col min="3332" max="3332" width="17.28515625" style="40" customWidth="1"/>
    <col min="3333" max="3334" width="18.7109375" style="40" customWidth="1"/>
    <col min="3335" max="3335" width="12.5703125" style="40" customWidth="1"/>
    <col min="3336" max="3525" width="7.85546875" style="40" customWidth="1"/>
    <col min="3526" max="3582" width="8.85546875" style="40"/>
    <col min="3583" max="3583" width="4.85546875" style="40" customWidth="1"/>
    <col min="3584" max="3584" width="41.42578125" style="40" customWidth="1"/>
    <col min="3585" max="3585" width="17.28515625" style="40" customWidth="1"/>
    <col min="3586" max="3587" width="0" style="40" hidden="1" customWidth="1"/>
    <col min="3588" max="3588" width="17.28515625" style="40" customWidth="1"/>
    <col min="3589" max="3590" width="18.7109375" style="40" customWidth="1"/>
    <col min="3591" max="3591" width="12.5703125" style="40" customWidth="1"/>
    <col min="3592" max="3781" width="7.85546875" style="40" customWidth="1"/>
    <col min="3782" max="3838" width="8.85546875" style="40"/>
    <col min="3839" max="3839" width="4.85546875" style="40" customWidth="1"/>
    <col min="3840" max="3840" width="41.42578125" style="40" customWidth="1"/>
    <col min="3841" max="3841" width="17.28515625" style="40" customWidth="1"/>
    <col min="3842" max="3843" width="0" style="40" hidden="1" customWidth="1"/>
    <col min="3844" max="3844" width="17.28515625" style="40" customWidth="1"/>
    <col min="3845" max="3846" width="18.7109375" style="40" customWidth="1"/>
    <col min="3847" max="3847" width="12.5703125" style="40" customWidth="1"/>
    <col min="3848" max="4037" width="7.85546875" style="40" customWidth="1"/>
    <col min="4038" max="4094" width="8.85546875" style="40"/>
    <col min="4095" max="4095" width="4.85546875" style="40" customWidth="1"/>
    <col min="4096" max="4096" width="41.42578125" style="40" customWidth="1"/>
    <col min="4097" max="4097" width="17.28515625" style="40" customWidth="1"/>
    <col min="4098" max="4099" width="0" style="40" hidden="1" customWidth="1"/>
    <col min="4100" max="4100" width="17.28515625" style="40" customWidth="1"/>
    <col min="4101" max="4102" width="18.7109375" style="40" customWidth="1"/>
    <col min="4103" max="4103" width="12.5703125" style="40" customWidth="1"/>
    <col min="4104" max="4293" width="7.85546875" style="40" customWidth="1"/>
    <col min="4294" max="4350" width="8.85546875" style="40"/>
    <col min="4351" max="4351" width="4.85546875" style="40" customWidth="1"/>
    <col min="4352" max="4352" width="41.42578125" style="40" customWidth="1"/>
    <col min="4353" max="4353" width="17.28515625" style="40" customWidth="1"/>
    <col min="4354" max="4355" width="0" style="40" hidden="1" customWidth="1"/>
    <col min="4356" max="4356" width="17.28515625" style="40" customWidth="1"/>
    <col min="4357" max="4358" width="18.7109375" style="40" customWidth="1"/>
    <col min="4359" max="4359" width="12.5703125" style="40" customWidth="1"/>
    <col min="4360" max="4549" width="7.85546875" style="40" customWidth="1"/>
    <col min="4550" max="4606" width="8.85546875" style="40"/>
    <col min="4607" max="4607" width="4.85546875" style="40" customWidth="1"/>
    <col min="4608" max="4608" width="41.42578125" style="40" customWidth="1"/>
    <col min="4609" max="4609" width="17.28515625" style="40" customWidth="1"/>
    <col min="4610" max="4611" width="0" style="40" hidden="1" customWidth="1"/>
    <col min="4612" max="4612" width="17.28515625" style="40" customWidth="1"/>
    <col min="4613" max="4614" width="18.7109375" style="40" customWidth="1"/>
    <col min="4615" max="4615" width="12.5703125" style="40" customWidth="1"/>
    <col min="4616" max="4805" width="7.85546875" style="40" customWidth="1"/>
    <col min="4806" max="4862" width="8.85546875" style="40"/>
    <col min="4863" max="4863" width="4.85546875" style="40" customWidth="1"/>
    <col min="4864" max="4864" width="41.42578125" style="40" customWidth="1"/>
    <col min="4865" max="4865" width="17.28515625" style="40" customWidth="1"/>
    <col min="4866" max="4867" width="0" style="40" hidden="1" customWidth="1"/>
    <col min="4868" max="4868" width="17.28515625" style="40" customWidth="1"/>
    <col min="4869" max="4870" width="18.7109375" style="40" customWidth="1"/>
    <col min="4871" max="4871" width="12.5703125" style="40" customWidth="1"/>
    <col min="4872" max="5061" width="7.85546875" style="40" customWidth="1"/>
    <col min="5062" max="5118" width="8.85546875" style="40"/>
    <col min="5119" max="5119" width="4.85546875" style="40" customWidth="1"/>
    <col min="5120" max="5120" width="41.42578125" style="40" customWidth="1"/>
    <col min="5121" max="5121" width="17.28515625" style="40" customWidth="1"/>
    <col min="5122" max="5123" width="0" style="40" hidden="1" customWidth="1"/>
    <col min="5124" max="5124" width="17.28515625" style="40" customWidth="1"/>
    <col min="5125" max="5126" width="18.7109375" style="40" customWidth="1"/>
    <col min="5127" max="5127" width="12.5703125" style="40" customWidth="1"/>
    <col min="5128" max="5317" width="7.85546875" style="40" customWidth="1"/>
    <col min="5318" max="5374" width="8.85546875" style="40"/>
    <col min="5375" max="5375" width="4.85546875" style="40" customWidth="1"/>
    <col min="5376" max="5376" width="41.42578125" style="40" customWidth="1"/>
    <col min="5377" max="5377" width="17.28515625" style="40" customWidth="1"/>
    <col min="5378" max="5379" width="0" style="40" hidden="1" customWidth="1"/>
    <col min="5380" max="5380" width="17.28515625" style="40" customWidth="1"/>
    <col min="5381" max="5382" width="18.7109375" style="40" customWidth="1"/>
    <col min="5383" max="5383" width="12.5703125" style="40" customWidth="1"/>
    <col min="5384" max="5573" width="7.85546875" style="40" customWidth="1"/>
    <col min="5574" max="5630" width="8.85546875" style="40"/>
    <col min="5631" max="5631" width="4.85546875" style="40" customWidth="1"/>
    <col min="5632" max="5632" width="41.42578125" style="40" customWidth="1"/>
    <col min="5633" max="5633" width="17.28515625" style="40" customWidth="1"/>
    <col min="5634" max="5635" width="0" style="40" hidden="1" customWidth="1"/>
    <col min="5636" max="5636" width="17.28515625" style="40" customWidth="1"/>
    <col min="5637" max="5638" width="18.7109375" style="40" customWidth="1"/>
    <col min="5639" max="5639" width="12.5703125" style="40" customWidth="1"/>
    <col min="5640" max="5829" width="7.85546875" style="40" customWidth="1"/>
    <col min="5830" max="5886" width="8.85546875" style="40"/>
    <col min="5887" max="5887" width="4.85546875" style="40" customWidth="1"/>
    <col min="5888" max="5888" width="41.42578125" style="40" customWidth="1"/>
    <col min="5889" max="5889" width="17.28515625" style="40" customWidth="1"/>
    <col min="5890" max="5891" width="0" style="40" hidden="1" customWidth="1"/>
    <col min="5892" max="5892" width="17.28515625" style="40" customWidth="1"/>
    <col min="5893" max="5894" width="18.7109375" style="40" customWidth="1"/>
    <col min="5895" max="5895" width="12.5703125" style="40" customWidth="1"/>
    <col min="5896" max="6085" width="7.85546875" style="40" customWidth="1"/>
    <col min="6086" max="6142" width="8.85546875" style="40"/>
    <col min="6143" max="6143" width="4.85546875" style="40" customWidth="1"/>
    <col min="6144" max="6144" width="41.42578125" style="40" customWidth="1"/>
    <col min="6145" max="6145" width="17.28515625" style="40" customWidth="1"/>
    <col min="6146" max="6147" width="0" style="40" hidden="1" customWidth="1"/>
    <col min="6148" max="6148" width="17.28515625" style="40" customWidth="1"/>
    <col min="6149" max="6150" width="18.7109375" style="40" customWidth="1"/>
    <col min="6151" max="6151" width="12.5703125" style="40" customWidth="1"/>
    <col min="6152" max="6341" width="7.85546875" style="40" customWidth="1"/>
    <col min="6342" max="6398" width="8.85546875" style="40"/>
    <col min="6399" max="6399" width="4.85546875" style="40" customWidth="1"/>
    <col min="6400" max="6400" width="41.42578125" style="40" customWidth="1"/>
    <col min="6401" max="6401" width="17.28515625" style="40" customWidth="1"/>
    <col min="6402" max="6403" width="0" style="40" hidden="1" customWidth="1"/>
    <col min="6404" max="6404" width="17.28515625" style="40" customWidth="1"/>
    <col min="6405" max="6406" width="18.7109375" style="40" customWidth="1"/>
    <col min="6407" max="6407" width="12.5703125" style="40" customWidth="1"/>
    <col min="6408" max="6597" width="7.85546875" style="40" customWidth="1"/>
    <col min="6598" max="6654" width="8.85546875" style="40"/>
    <col min="6655" max="6655" width="4.85546875" style="40" customWidth="1"/>
    <col min="6656" max="6656" width="41.42578125" style="40" customWidth="1"/>
    <col min="6657" max="6657" width="17.28515625" style="40" customWidth="1"/>
    <col min="6658" max="6659" width="0" style="40" hidden="1" customWidth="1"/>
    <col min="6660" max="6660" width="17.28515625" style="40" customWidth="1"/>
    <col min="6661" max="6662" width="18.7109375" style="40" customWidth="1"/>
    <col min="6663" max="6663" width="12.5703125" style="40" customWidth="1"/>
    <col min="6664" max="6853" width="7.85546875" style="40" customWidth="1"/>
    <col min="6854" max="6910" width="8.85546875" style="40"/>
    <col min="6911" max="6911" width="4.85546875" style="40" customWidth="1"/>
    <col min="6912" max="6912" width="41.42578125" style="40" customWidth="1"/>
    <col min="6913" max="6913" width="17.28515625" style="40" customWidth="1"/>
    <col min="6914" max="6915" width="0" style="40" hidden="1" customWidth="1"/>
    <col min="6916" max="6916" width="17.28515625" style="40" customWidth="1"/>
    <col min="6917" max="6918" width="18.7109375" style="40" customWidth="1"/>
    <col min="6919" max="6919" width="12.5703125" style="40" customWidth="1"/>
    <col min="6920" max="7109" width="7.85546875" style="40" customWidth="1"/>
    <col min="7110" max="7166" width="8.85546875" style="40"/>
    <col min="7167" max="7167" width="4.85546875" style="40" customWidth="1"/>
    <col min="7168" max="7168" width="41.42578125" style="40" customWidth="1"/>
    <col min="7169" max="7169" width="17.28515625" style="40" customWidth="1"/>
    <col min="7170" max="7171" width="0" style="40" hidden="1" customWidth="1"/>
    <col min="7172" max="7172" width="17.28515625" style="40" customWidth="1"/>
    <col min="7173" max="7174" width="18.7109375" style="40" customWidth="1"/>
    <col min="7175" max="7175" width="12.5703125" style="40" customWidth="1"/>
    <col min="7176" max="7365" width="7.85546875" style="40" customWidth="1"/>
    <col min="7366" max="7422" width="8.85546875" style="40"/>
    <col min="7423" max="7423" width="4.85546875" style="40" customWidth="1"/>
    <col min="7424" max="7424" width="41.42578125" style="40" customWidth="1"/>
    <col min="7425" max="7425" width="17.28515625" style="40" customWidth="1"/>
    <col min="7426" max="7427" width="0" style="40" hidden="1" customWidth="1"/>
    <col min="7428" max="7428" width="17.28515625" style="40" customWidth="1"/>
    <col min="7429" max="7430" width="18.7109375" style="40" customWidth="1"/>
    <col min="7431" max="7431" width="12.5703125" style="40" customWidth="1"/>
    <col min="7432" max="7621" width="7.85546875" style="40" customWidth="1"/>
    <col min="7622" max="7678" width="8.85546875" style="40"/>
    <col min="7679" max="7679" width="4.85546875" style="40" customWidth="1"/>
    <col min="7680" max="7680" width="41.42578125" style="40" customWidth="1"/>
    <col min="7681" max="7681" width="17.28515625" style="40" customWidth="1"/>
    <col min="7682" max="7683" width="0" style="40" hidden="1" customWidth="1"/>
    <col min="7684" max="7684" width="17.28515625" style="40" customWidth="1"/>
    <col min="7685" max="7686" width="18.7109375" style="40" customWidth="1"/>
    <col min="7687" max="7687" width="12.5703125" style="40" customWidth="1"/>
    <col min="7688" max="7877" width="7.85546875" style="40" customWidth="1"/>
    <col min="7878" max="7934" width="8.85546875" style="40"/>
    <col min="7935" max="7935" width="4.85546875" style="40" customWidth="1"/>
    <col min="7936" max="7936" width="41.42578125" style="40" customWidth="1"/>
    <col min="7937" max="7937" width="17.28515625" style="40" customWidth="1"/>
    <col min="7938" max="7939" width="0" style="40" hidden="1" customWidth="1"/>
    <col min="7940" max="7940" width="17.28515625" style="40" customWidth="1"/>
    <col min="7941" max="7942" width="18.7109375" style="40" customWidth="1"/>
    <col min="7943" max="7943" width="12.5703125" style="40" customWidth="1"/>
    <col min="7944" max="8133" width="7.85546875" style="40" customWidth="1"/>
    <col min="8134" max="8190" width="8.85546875" style="40"/>
    <col min="8191" max="8191" width="4.85546875" style="40" customWidth="1"/>
    <col min="8192" max="8192" width="41.42578125" style="40" customWidth="1"/>
    <col min="8193" max="8193" width="17.28515625" style="40" customWidth="1"/>
    <col min="8194" max="8195" width="0" style="40" hidden="1" customWidth="1"/>
    <col min="8196" max="8196" width="17.28515625" style="40" customWidth="1"/>
    <col min="8197" max="8198" width="18.7109375" style="40" customWidth="1"/>
    <col min="8199" max="8199" width="12.5703125" style="40" customWidth="1"/>
    <col min="8200" max="8389" width="7.85546875" style="40" customWidth="1"/>
    <col min="8390" max="8446" width="8.85546875" style="40"/>
    <col min="8447" max="8447" width="4.85546875" style="40" customWidth="1"/>
    <col min="8448" max="8448" width="41.42578125" style="40" customWidth="1"/>
    <col min="8449" max="8449" width="17.28515625" style="40" customWidth="1"/>
    <col min="8450" max="8451" width="0" style="40" hidden="1" customWidth="1"/>
    <col min="8452" max="8452" width="17.28515625" style="40" customWidth="1"/>
    <col min="8453" max="8454" width="18.7109375" style="40" customWidth="1"/>
    <col min="8455" max="8455" width="12.5703125" style="40" customWidth="1"/>
    <col min="8456" max="8645" width="7.85546875" style="40" customWidth="1"/>
    <col min="8646" max="8702" width="8.85546875" style="40"/>
    <col min="8703" max="8703" width="4.85546875" style="40" customWidth="1"/>
    <col min="8704" max="8704" width="41.42578125" style="40" customWidth="1"/>
    <col min="8705" max="8705" width="17.28515625" style="40" customWidth="1"/>
    <col min="8706" max="8707" width="0" style="40" hidden="1" customWidth="1"/>
    <col min="8708" max="8708" width="17.28515625" style="40" customWidth="1"/>
    <col min="8709" max="8710" width="18.7109375" style="40" customWidth="1"/>
    <col min="8711" max="8711" width="12.5703125" style="40" customWidth="1"/>
    <col min="8712" max="8901" width="7.85546875" style="40" customWidth="1"/>
    <col min="8902" max="8958" width="8.85546875" style="40"/>
    <col min="8959" max="8959" width="4.85546875" style="40" customWidth="1"/>
    <col min="8960" max="8960" width="41.42578125" style="40" customWidth="1"/>
    <col min="8961" max="8961" width="17.28515625" style="40" customWidth="1"/>
    <col min="8962" max="8963" width="0" style="40" hidden="1" customWidth="1"/>
    <col min="8964" max="8964" width="17.28515625" style="40" customWidth="1"/>
    <col min="8965" max="8966" width="18.7109375" style="40" customWidth="1"/>
    <col min="8967" max="8967" width="12.5703125" style="40" customWidth="1"/>
    <col min="8968" max="9157" width="7.85546875" style="40" customWidth="1"/>
    <col min="9158" max="9214" width="8.85546875" style="40"/>
    <col min="9215" max="9215" width="4.85546875" style="40" customWidth="1"/>
    <col min="9216" max="9216" width="41.42578125" style="40" customWidth="1"/>
    <col min="9217" max="9217" width="17.28515625" style="40" customWidth="1"/>
    <col min="9218" max="9219" width="0" style="40" hidden="1" customWidth="1"/>
    <col min="9220" max="9220" width="17.28515625" style="40" customWidth="1"/>
    <col min="9221" max="9222" width="18.7109375" style="40" customWidth="1"/>
    <col min="9223" max="9223" width="12.5703125" style="40" customWidth="1"/>
    <col min="9224" max="9413" width="7.85546875" style="40" customWidth="1"/>
    <col min="9414" max="9470" width="8.85546875" style="40"/>
    <col min="9471" max="9471" width="4.85546875" style="40" customWidth="1"/>
    <col min="9472" max="9472" width="41.42578125" style="40" customWidth="1"/>
    <col min="9473" max="9473" width="17.28515625" style="40" customWidth="1"/>
    <col min="9474" max="9475" width="0" style="40" hidden="1" customWidth="1"/>
    <col min="9476" max="9476" width="17.28515625" style="40" customWidth="1"/>
    <col min="9477" max="9478" width="18.7109375" style="40" customWidth="1"/>
    <col min="9479" max="9479" width="12.5703125" style="40" customWidth="1"/>
    <col min="9480" max="9669" width="7.85546875" style="40" customWidth="1"/>
    <col min="9670" max="9726" width="8.85546875" style="40"/>
    <col min="9727" max="9727" width="4.85546875" style="40" customWidth="1"/>
    <col min="9728" max="9728" width="41.42578125" style="40" customWidth="1"/>
    <col min="9729" max="9729" width="17.28515625" style="40" customWidth="1"/>
    <col min="9730" max="9731" width="0" style="40" hidden="1" customWidth="1"/>
    <col min="9732" max="9732" width="17.28515625" style="40" customWidth="1"/>
    <col min="9733" max="9734" width="18.7109375" style="40" customWidth="1"/>
    <col min="9735" max="9735" width="12.5703125" style="40" customWidth="1"/>
    <col min="9736" max="9925" width="7.85546875" style="40" customWidth="1"/>
    <col min="9926" max="9982" width="8.85546875" style="40"/>
    <col min="9983" max="9983" width="4.85546875" style="40" customWidth="1"/>
    <col min="9984" max="9984" width="41.42578125" style="40" customWidth="1"/>
    <col min="9985" max="9985" width="17.28515625" style="40" customWidth="1"/>
    <col min="9986" max="9987" width="0" style="40" hidden="1" customWidth="1"/>
    <col min="9988" max="9988" width="17.28515625" style="40" customWidth="1"/>
    <col min="9989" max="9990" width="18.7109375" style="40" customWidth="1"/>
    <col min="9991" max="9991" width="12.5703125" style="40" customWidth="1"/>
    <col min="9992" max="10181" width="7.85546875" style="40" customWidth="1"/>
    <col min="10182" max="10238" width="8.85546875" style="40"/>
    <col min="10239" max="10239" width="4.85546875" style="40" customWidth="1"/>
    <col min="10240" max="10240" width="41.42578125" style="40" customWidth="1"/>
    <col min="10241" max="10241" width="17.28515625" style="40" customWidth="1"/>
    <col min="10242" max="10243" width="0" style="40" hidden="1" customWidth="1"/>
    <col min="10244" max="10244" width="17.28515625" style="40" customWidth="1"/>
    <col min="10245" max="10246" width="18.7109375" style="40" customWidth="1"/>
    <col min="10247" max="10247" width="12.5703125" style="40" customWidth="1"/>
    <col min="10248" max="10437" width="7.85546875" style="40" customWidth="1"/>
    <col min="10438" max="10494" width="8.85546875" style="40"/>
    <col min="10495" max="10495" width="4.85546875" style="40" customWidth="1"/>
    <col min="10496" max="10496" width="41.42578125" style="40" customWidth="1"/>
    <col min="10497" max="10497" width="17.28515625" style="40" customWidth="1"/>
    <col min="10498" max="10499" width="0" style="40" hidden="1" customWidth="1"/>
    <col min="10500" max="10500" width="17.28515625" style="40" customWidth="1"/>
    <col min="10501" max="10502" width="18.7109375" style="40" customWidth="1"/>
    <col min="10503" max="10503" width="12.5703125" style="40" customWidth="1"/>
    <col min="10504" max="10693" width="7.85546875" style="40" customWidth="1"/>
    <col min="10694" max="10750" width="8.85546875" style="40"/>
    <col min="10751" max="10751" width="4.85546875" style="40" customWidth="1"/>
    <col min="10752" max="10752" width="41.42578125" style="40" customWidth="1"/>
    <col min="10753" max="10753" width="17.28515625" style="40" customWidth="1"/>
    <col min="10754" max="10755" width="0" style="40" hidden="1" customWidth="1"/>
    <col min="10756" max="10756" width="17.28515625" style="40" customWidth="1"/>
    <col min="10757" max="10758" width="18.7109375" style="40" customWidth="1"/>
    <col min="10759" max="10759" width="12.5703125" style="40" customWidth="1"/>
    <col min="10760" max="10949" width="7.85546875" style="40" customWidth="1"/>
    <col min="10950" max="11006" width="8.85546875" style="40"/>
    <col min="11007" max="11007" width="4.85546875" style="40" customWidth="1"/>
    <col min="11008" max="11008" width="41.42578125" style="40" customWidth="1"/>
    <col min="11009" max="11009" width="17.28515625" style="40" customWidth="1"/>
    <col min="11010" max="11011" width="0" style="40" hidden="1" customWidth="1"/>
    <col min="11012" max="11012" width="17.28515625" style="40" customWidth="1"/>
    <col min="11013" max="11014" width="18.7109375" style="40" customWidth="1"/>
    <col min="11015" max="11015" width="12.5703125" style="40" customWidth="1"/>
    <col min="11016" max="11205" width="7.85546875" style="40" customWidth="1"/>
    <col min="11206" max="11262" width="8.85546875" style="40"/>
    <col min="11263" max="11263" width="4.85546875" style="40" customWidth="1"/>
    <col min="11264" max="11264" width="41.42578125" style="40" customWidth="1"/>
    <col min="11265" max="11265" width="17.28515625" style="40" customWidth="1"/>
    <col min="11266" max="11267" width="0" style="40" hidden="1" customWidth="1"/>
    <col min="11268" max="11268" width="17.28515625" style="40" customWidth="1"/>
    <col min="11269" max="11270" width="18.7109375" style="40" customWidth="1"/>
    <col min="11271" max="11271" width="12.5703125" style="40" customWidth="1"/>
    <col min="11272" max="11461" width="7.85546875" style="40" customWidth="1"/>
    <col min="11462" max="11518" width="8.85546875" style="40"/>
    <col min="11519" max="11519" width="4.85546875" style="40" customWidth="1"/>
    <col min="11520" max="11520" width="41.42578125" style="40" customWidth="1"/>
    <col min="11521" max="11521" width="17.28515625" style="40" customWidth="1"/>
    <col min="11522" max="11523" width="0" style="40" hidden="1" customWidth="1"/>
    <col min="11524" max="11524" width="17.28515625" style="40" customWidth="1"/>
    <col min="11525" max="11526" width="18.7109375" style="40" customWidth="1"/>
    <col min="11527" max="11527" width="12.5703125" style="40" customWidth="1"/>
    <col min="11528" max="11717" width="7.85546875" style="40" customWidth="1"/>
    <col min="11718" max="11774" width="8.85546875" style="40"/>
    <col min="11775" max="11775" width="4.85546875" style="40" customWidth="1"/>
    <col min="11776" max="11776" width="41.42578125" style="40" customWidth="1"/>
    <col min="11777" max="11777" width="17.28515625" style="40" customWidth="1"/>
    <col min="11778" max="11779" width="0" style="40" hidden="1" customWidth="1"/>
    <col min="11780" max="11780" width="17.28515625" style="40" customWidth="1"/>
    <col min="11781" max="11782" width="18.7109375" style="40" customWidth="1"/>
    <col min="11783" max="11783" width="12.5703125" style="40" customWidth="1"/>
    <col min="11784" max="11973" width="7.85546875" style="40" customWidth="1"/>
    <col min="11974" max="12030" width="8.85546875" style="40"/>
    <col min="12031" max="12031" width="4.85546875" style="40" customWidth="1"/>
    <col min="12032" max="12032" width="41.42578125" style="40" customWidth="1"/>
    <col min="12033" max="12033" width="17.28515625" style="40" customWidth="1"/>
    <col min="12034" max="12035" width="0" style="40" hidden="1" customWidth="1"/>
    <col min="12036" max="12036" width="17.28515625" style="40" customWidth="1"/>
    <col min="12037" max="12038" width="18.7109375" style="40" customWidth="1"/>
    <col min="12039" max="12039" width="12.5703125" style="40" customWidth="1"/>
    <col min="12040" max="12229" width="7.85546875" style="40" customWidth="1"/>
    <col min="12230" max="12286" width="8.85546875" style="40"/>
    <col min="12287" max="12287" width="4.85546875" style="40" customWidth="1"/>
    <col min="12288" max="12288" width="41.42578125" style="40" customWidth="1"/>
    <col min="12289" max="12289" width="17.28515625" style="40" customWidth="1"/>
    <col min="12290" max="12291" width="0" style="40" hidden="1" customWidth="1"/>
    <col min="12292" max="12292" width="17.28515625" style="40" customWidth="1"/>
    <col min="12293" max="12294" width="18.7109375" style="40" customWidth="1"/>
    <col min="12295" max="12295" width="12.5703125" style="40" customWidth="1"/>
    <col min="12296" max="12485" width="7.85546875" style="40" customWidth="1"/>
    <col min="12486" max="12542" width="8.85546875" style="40"/>
    <col min="12543" max="12543" width="4.85546875" style="40" customWidth="1"/>
    <col min="12544" max="12544" width="41.42578125" style="40" customWidth="1"/>
    <col min="12545" max="12545" width="17.28515625" style="40" customWidth="1"/>
    <col min="12546" max="12547" width="0" style="40" hidden="1" customWidth="1"/>
    <col min="12548" max="12548" width="17.28515625" style="40" customWidth="1"/>
    <col min="12549" max="12550" width="18.7109375" style="40" customWidth="1"/>
    <col min="12551" max="12551" width="12.5703125" style="40" customWidth="1"/>
    <col min="12552" max="12741" width="7.85546875" style="40" customWidth="1"/>
    <col min="12742" max="12798" width="8.85546875" style="40"/>
    <col min="12799" max="12799" width="4.85546875" style="40" customWidth="1"/>
    <col min="12800" max="12800" width="41.42578125" style="40" customWidth="1"/>
    <col min="12801" max="12801" width="17.28515625" style="40" customWidth="1"/>
    <col min="12802" max="12803" width="0" style="40" hidden="1" customWidth="1"/>
    <col min="12804" max="12804" width="17.28515625" style="40" customWidth="1"/>
    <col min="12805" max="12806" width="18.7109375" style="40" customWidth="1"/>
    <col min="12807" max="12807" width="12.5703125" style="40" customWidth="1"/>
    <col min="12808" max="12997" width="7.85546875" style="40" customWidth="1"/>
    <col min="12998" max="13054" width="8.85546875" style="40"/>
    <col min="13055" max="13055" width="4.85546875" style="40" customWidth="1"/>
    <col min="13056" max="13056" width="41.42578125" style="40" customWidth="1"/>
    <col min="13057" max="13057" width="17.28515625" style="40" customWidth="1"/>
    <col min="13058" max="13059" width="0" style="40" hidden="1" customWidth="1"/>
    <col min="13060" max="13060" width="17.28515625" style="40" customWidth="1"/>
    <col min="13061" max="13062" width="18.7109375" style="40" customWidth="1"/>
    <col min="13063" max="13063" width="12.5703125" style="40" customWidth="1"/>
    <col min="13064" max="13253" width="7.85546875" style="40" customWidth="1"/>
    <col min="13254" max="13310" width="8.85546875" style="40"/>
    <col min="13311" max="13311" width="4.85546875" style="40" customWidth="1"/>
    <col min="13312" max="13312" width="41.42578125" style="40" customWidth="1"/>
    <col min="13313" max="13313" width="17.28515625" style="40" customWidth="1"/>
    <col min="13314" max="13315" width="0" style="40" hidden="1" customWidth="1"/>
    <col min="13316" max="13316" width="17.28515625" style="40" customWidth="1"/>
    <col min="13317" max="13318" width="18.7109375" style="40" customWidth="1"/>
    <col min="13319" max="13319" width="12.5703125" style="40" customWidth="1"/>
    <col min="13320" max="13509" width="7.85546875" style="40" customWidth="1"/>
    <col min="13510" max="13566" width="8.85546875" style="40"/>
    <col min="13567" max="13567" width="4.85546875" style="40" customWidth="1"/>
    <col min="13568" max="13568" width="41.42578125" style="40" customWidth="1"/>
    <col min="13569" max="13569" width="17.28515625" style="40" customWidth="1"/>
    <col min="13570" max="13571" width="0" style="40" hidden="1" customWidth="1"/>
    <col min="13572" max="13572" width="17.28515625" style="40" customWidth="1"/>
    <col min="13573" max="13574" width="18.7109375" style="40" customWidth="1"/>
    <col min="13575" max="13575" width="12.5703125" style="40" customWidth="1"/>
    <col min="13576" max="13765" width="7.85546875" style="40" customWidth="1"/>
    <col min="13766" max="13822" width="8.85546875" style="40"/>
    <col min="13823" max="13823" width="4.85546875" style="40" customWidth="1"/>
    <col min="13824" max="13824" width="41.42578125" style="40" customWidth="1"/>
    <col min="13825" max="13825" width="17.28515625" style="40" customWidth="1"/>
    <col min="13826" max="13827" width="0" style="40" hidden="1" customWidth="1"/>
    <col min="13828" max="13828" width="17.28515625" style="40" customWidth="1"/>
    <col min="13829" max="13830" width="18.7109375" style="40" customWidth="1"/>
    <col min="13831" max="13831" width="12.5703125" style="40" customWidth="1"/>
    <col min="13832" max="14021" width="7.85546875" style="40" customWidth="1"/>
    <col min="14022" max="14078" width="8.85546875" style="40"/>
    <col min="14079" max="14079" width="4.85546875" style="40" customWidth="1"/>
    <col min="14080" max="14080" width="41.42578125" style="40" customWidth="1"/>
    <col min="14081" max="14081" width="17.28515625" style="40" customWidth="1"/>
    <col min="14082" max="14083" width="0" style="40" hidden="1" customWidth="1"/>
    <col min="14084" max="14084" width="17.28515625" style="40" customWidth="1"/>
    <col min="14085" max="14086" width="18.7109375" style="40" customWidth="1"/>
    <col min="14087" max="14087" width="12.5703125" style="40" customWidth="1"/>
    <col min="14088" max="14277" width="7.85546875" style="40" customWidth="1"/>
    <col min="14278" max="14334" width="8.85546875" style="40"/>
    <col min="14335" max="14335" width="4.85546875" style="40" customWidth="1"/>
    <col min="14336" max="14336" width="41.42578125" style="40" customWidth="1"/>
    <col min="14337" max="14337" width="17.28515625" style="40" customWidth="1"/>
    <col min="14338" max="14339" width="0" style="40" hidden="1" customWidth="1"/>
    <col min="14340" max="14340" width="17.28515625" style="40" customWidth="1"/>
    <col min="14341" max="14342" width="18.7109375" style="40" customWidth="1"/>
    <col min="14343" max="14343" width="12.5703125" style="40" customWidth="1"/>
    <col min="14344" max="14533" width="7.85546875" style="40" customWidth="1"/>
    <col min="14534" max="14590" width="8.85546875" style="40"/>
    <col min="14591" max="14591" width="4.85546875" style="40" customWidth="1"/>
    <col min="14592" max="14592" width="41.42578125" style="40" customWidth="1"/>
    <col min="14593" max="14593" width="17.28515625" style="40" customWidth="1"/>
    <col min="14594" max="14595" width="0" style="40" hidden="1" customWidth="1"/>
    <col min="14596" max="14596" width="17.28515625" style="40" customWidth="1"/>
    <col min="14597" max="14598" width="18.7109375" style="40" customWidth="1"/>
    <col min="14599" max="14599" width="12.5703125" style="40" customWidth="1"/>
    <col min="14600" max="14789" width="7.85546875" style="40" customWidth="1"/>
    <col min="14790" max="14846" width="8.85546875" style="40"/>
    <col min="14847" max="14847" width="4.85546875" style="40" customWidth="1"/>
    <col min="14848" max="14848" width="41.42578125" style="40" customWidth="1"/>
    <col min="14849" max="14849" width="17.28515625" style="40" customWidth="1"/>
    <col min="14850" max="14851" width="0" style="40" hidden="1" customWidth="1"/>
    <col min="14852" max="14852" width="17.28515625" style="40" customWidth="1"/>
    <col min="14853" max="14854" width="18.7109375" style="40" customWidth="1"/>
    <col min="14855" max="14855" width="12.5703125" style="40" customWidth="1"/>
    <col min="14856" max="15045" width="7.85546875" style="40" customWidth="1"/>
    <col min="15046" max="15102" width="8.85546875" style="40"/>
    <col min="15103" max="15103" width="4.85546875" style="40" customWidth="1"/>
    <col min="15104" max="15104" width="41.42578125" style="40" customWidth="1"/>
    <col min="15105" max="15105" width="17.28515625" style="40" customWidth="1"/>
    <col min="15106" max="15107" width="0" style="40" hidden="1" customWidth="1"/>
    <col min="15108" max="15108" width="17.28515625" style="40" customWidth="1"/>
    <col min="15109" max="15110" width="18.7109375" style="40" customWidth="1"/>
    <col min="15111" max="15111" width="12.5703125" style="40" customWidth="1"/>
    <col min="15112" max="15301" width="7.85546875" style="40" customWidth="1"/>
    <col min="15302" max="15358" width="8.85546875" style="40"/>
    <col min="15359" max="15359" width="4.85546875" style="40" customWidth="1"/>
    <col min="15360" max="15360" width="41.42578125" style="40" customWidth="1"/>
    <col min="15361" max="15361" width="17.28515625" style="40" customWidth="1"/>
    <col min="15362" max="15363" width="0" style="40" hidden="1" customWidth="1"/>
    <col min="15364" max="15364" width="17.28515625" style="40" customWidth="1"/>
    <col min="15365" max="15366" width="18.7109375" style="40" customWidth="1"/>
    <col min="15367" max="15367" width="12.5703125" style="40" customWidth="1"/>
    <col min="15368" max="15557" width="7.85546875" style="40" customWidth="1"/>
    <col min="15558" max="15614" width="8.85546875" style="40"/>
    <col min="15615" max="15615" width="4.85546875" style="40" customWidth="1"/>
    <col min="15616" max="15616" width="41.42578125" style="40" customWidth="1"/>
    <col min="15617" max="15617" width="17.28515625" style="40" customWidth="1"/>
    <col min="15618" max="15619" width="0" style="40" hidden="1" customWidth="1"/>
    <col min="15620" max="15620" width="17.28515625" style="40" customWidth="1"/>
    <col min="15621" max="15622" width="18.7109375" style="40" customWidth="1"/>
    <col min="15623" max="15623" width="12.5703125" style="40" customWidth="1"/>
    <col min="15624" max="15813" width="7.85546875" style="40" customWidth="1"/>
    <col min="15814" max="15870" width="8.85546875" style="40"/>
    <col min="15871" max="15871" width="4.85546875" style="40" customWidth="1"/>
    <col min="15872" max="15872" width="41.42578125" style="40" customWidth="1"/>
    <col min="15873" max="15873" width="17.28515625" style="40" customWidth="1"/>
    <col min="15874" max="15875" width="0" style="40" hidden="1" customWidth="1"/>
    <col min="15876" max="15876" width="17.28515625" style="40" customWidth="1"/>
    <col min="15877" max="15878" width="18.7109375" style="40" customWidth="1"/>
    <col min="15879" max="15879" width="12.5703125" style="40" customWidth="1"/>
    <col min="15880" max="16069" width="7.85546875" style="40" customWidth="1"/>
    <col min="16070" max="16126" width="8.85546875" style="40"/>
    <col min="16127" max="16127" width="4.85546875" style="40" customWidth="1"/>
    <col min="16128" max="16128" width="41.42578125" style="40" customWidth="1"/>
    <col min="16129" max="16129" width="17.28515625" style="40" customWidth="1"/>
    <col min="16130" max="16131" width="0" style="40" hidden="1" customWidth="1"/>
    <col min="16132" max="16132" width="17.28515625" style="40" customWidth="1"/>
    <col min="16133" max="16134" width="18.7109375" style="40" customWidth="1"/>
    <col min="16135" max="16135" width="12.5703125" style="40" customWidth="1"/>
    <col min="16136" max="16325" width="7.85546875" style="40" customWidth="1"/>
    <col min="16326" max="16384" width="8.85546875" style="40"/>
  </cols>
  <sheetData>
    <row r="1" spans="1:8" ht="15.75">
      <c r="A1" s="86" t="s">
        <v>0</v>
      </c>
      <c r="B1" s="86"/>
      <c r="C1" s="86"/>
      <c r="D1" s="86"/>
      <c r="E1" s="86"/>
      <c r="F1" s="86"/>
      <c r="G1" s="86"/>
      <c r="H1" s="86"/>
    </row>
    <row r="2" spans="1:8" ht="15.75">
      <c r="A2" s="87" t="s">
        <v>32</v>
      </c>
      <c r="B2" s="87"/>
      <c r="C2" s="87"/>
      <c r="D2" s="87"/>
      <c r="E2" s="87"/>
      <c r="F2" s="87"/>
      <c r="G2" s="87"/>
      <c r="H2" s="87"/>
    </row>
    <row r="3" spans="1:8" ht="17.45" customHeight="1" thickBot="1">
      <c r="A3" s="2"/>
      <c r="B3" s="2"/>
      <c r="C3" s="1"/>
      <c r="D3" s="1"/>
      <c r="E3" s="55"/>
      <c r="F3" s="39"/>
      <c r="H3" s="37" t="s">
        <v>31</v>
      </c>
    </row>
    <row r="4" spans="1:8" s="34" customFormat="1" ht="91.5" customHeight="1" thickBot="1">
      <c r="A4" s="41" t="s">
        <v>1</v>
      </c>
      <c r="B4" s="41" t="s">
        <v>2</v>
      </c>
      <c r="C4" s="36" t="s">
        <v>28</v>
      </c>
      <c r="D4" s="41" t="s">
        <v>29</v>
      </c>
      <c r="E4" s="56" t="s">
        <v>3</v>
      </c>
      <c r="F4" s="42" t="s">
        <v>22</v>
      </c>
      <c r="G4" s="35" t="s">
        <v>4</v>
      </c>
      <c r="H4" s="35" t="s">
        <v>20</v>
      </c>
    </row>
    <row r="5" spans="1:8" s="27" customFormat="1" ht="12.75">
      <c r="A5" s="33">
        <v>1</v>
      </c>
      <c r="B5" s="32">
        <v>2</v>
      </c>
      <c r="C5" s="31">
        <v>3</v>
      </c>
      <c r="D5" s="32">
        <v>4</v>
      </c>
      <c r="E5" s="29">
        <v>5</v>
      </c>
      <c r="F5" s="30">
        <v>6</v>
      </c>
      <c r="G5" s="29">
        <v>7</v>
      </c>
      <c r="H5" s="28">
        <v>8</v>
      </c>
    </row>
    <row r="6" spans="1:8" s="23" customFormat="1">
      <c r="A6" s="26">
        <v>600</v>
      </c>
      <c r="B6" s="25" t="s">
        <v>5</v>
      </c>
      <c r="C6" s="43">
        <v>67670.899999999994</v>
      </c>
      <c r="D6" s="44">
        <v>11978</v>
      </c>
      <c r="E6" s="57">
        <v>9964.39293</v>
      </c>
      <c r="F6" s="45">
        <f t="shared" ref="F6:F23" si="0">E6-D6</f>
        <v>-2013.60707</v>
      </c>
      <c r="G6" s="24">
        <f t="shared" ref="G6:G24" si="1">ROUND(E6/D6*100,1)</f>
        <v>83.2</v>
      </c>
      <c r="H6" s="24">
        <f t="shared" ref="H6:H24" si="2">ROUND(E6/C6*100,1)</f>
        <v>14.7</v>
      </c>
    </row>
    <row r="7" spans="1:8" s="19" customFormat="1">
      <c r="A7" s="22">
        <v>601</v>
      </c>
      <c r="B7" s="21" t="s">
        <v>6</v>
      </c>
      <c r="C7" s="43">
        <v>226496.96656999999</v>
      </c>
      <c r="D7" s="44">
        <v>43544</v>
      </c>
      <c r="E7" s="57">
        <v>34396.987309999997</v>
      </c>
      <c r="F7" s="46">
        <f t="shared" si="0"/>
        <v>-9147.0126900000032</v>
      </c>
      <c r="G7" s="20">
        <f t="shared" si="1"/>
        <v>79</v>
      </c>
      <c r="H7" s="20">
        <f t="shared" si="2"/>
        <v>15.2</v>
      </c>
    </row>
    <row r="8" spans="1:8" s="19" customFormat="1" ht="30">
      <c r="A8" s="26">
        <v>602</v>
      </c>
      <c r="B8" s="25" t="s">
        <v>7</v>
      </c>
      <c r="C8" s="43">
        <v>49685.751420000001</v>
      </c>
      <c r="D8" s="44">
        <v>8288</v>
      </c>
      <c r="E8" s="57">
        <v>8329.2149599999993</v>
      </c>
      <c r="F8" s="46">
        <f t="shared" si="0"/>
        <v>41.214959999999337</v>
      </c>
      <c r="G8" s="20">
        <f t="shared" si="1"/>
        <v>100.5</v>
      </c>
      <c r="H8" s="20">
        <f t="shared" si="2"/>
        <v>16.8</v>
      </c>
    </row>
    <row r="9" spans="1:8" s="19" customFormat="1" ht="30">
      <c r="A9" s="26">
        <v>604</v>
      </c>
      <c r="B9" s="25" t="s">
        <v>8</v>
      </c>
      <c r="C9" s="43">
        <v>139401.4552</v>
      </c>
      <c r="D9" s="44">
        <v>9050</v>
      </c>
      <c r="E9" s="57">
        <v>9414.69895</v>
      </c>
      <c r="F9" s="46">
        <f t="shared" si="0"/>
        <v>364.69894999999997</v>
      </c>
      <c r="G9" s="20">
        <f t="shared" si="1"/>
        <v>104</v>
      </c>
      <c r="H9" s="20">
        <f t="shared" si="2"/>
        <v>6.8</v>
      </c>
    </row>
    <row r="10" spans="1:8" s="19" customFormat="1" ht="30">
      <c r="A10" s="26">
        <v>605</v>
      </c>
      <c r="B10" s="25" t="s">
        <v>21</v>
      </c>
      <c r="C10" s="43">
        <v>27804.595570000001</v>
      </c>
      <c r="D10" s="44">
        <v>4921</v>
      </c>
      <c r="E10" s="57">
        <v>5345.5094399999998</v>
      </c>
      <c r="F10" s="46">
        <f t="shared" si="0"/>
        <v>424.50943999999981</v>
      </c>
      <c r="G10" s="20">
        <f t="shared" si="1"/>
        <v>108.6</v>
      </c>
      <c r="H10" s="20">
        <f t="shared" si="2"/>
        <v>19.2</v>
      </c>
    </row>
    <row r="11" spans="1:8" s="19" customFormat="1">
      <c r="A11" s="26">
        <v>606</v>
      </c>
      <c r="B11" s="25" t="s">
        <v>25</v>
      </c>
      <c r="C11" s="43">
        <v>3082449.3247099998</v>
      </c>
      <c r="D11" s="44">
        <v>617691</v>
      </c>
      <c r="E11" s="57">
        <v>585246.94452000002</v>
      </c>
      <c r="F11" s="46">
        <f t="shared" si="0"/>
        <v>-32444.055479999981</v>
      </c>
      <c r="G11" s="20">
        <f t="shared" si="1"/>
        <v>94.7</v>
      </c>
      <c r="H11" s="20">
        <f t="shared" si="2"/>
        <v>19</v>
      </c>
    </row>
    <row r="12" spans="1:8" s="19" customFormat="1">
      <c r="A12" s="26">
        <v>607</v>
      </c>
      <c r="B12" s="25" t="s">
        <v>26</v>
      </c>
      <c r="C12" s="43">
        <v>253844.77799999999</v>
      </c>
      <c r="D12" s="44">
        <v>44748</v>
      </c>
      <c r="E12" s="57">
        <v>45623.380210000003</v>
      </c>
      <c r="F12" s="46">
        <f t="shared" si="0"/>
        <v>875.38021000000299</v>
      </c>
      <c r="G12" s="20">
        <f t="shared" si="1"/>
        <v>102</v>
      </c>
      <c r="H12" s="20">
        <f t="shared" si="2"/>
        <v>18</v>
      </c>
    </row>
    <row r="13" spans="1:8" s="19" customFormat="1" ht="30">
      <c r="A13" s="26">
        <v>608</v>
      </c>
      <c r="B13" s="25" t="s">
        <v>9</v>
      </c>
      <c r="C13" s="43">
        <v>4514.42</v>
      </c>
      <c r="D13" s="44">
        <v>4514</v>
      </c>
      <c r="E13" s="57">
        <v>2803.8556699999999</v>
      </c>
      <c r="F13" s="46">
        <f t="shared" si="0"/>
        <v>-1710.1443300000001</v>
      </c>
      <c r="G13" s="20">
        <f t="shared" si="1"/>
        <v>62.1</v>
      </c>
      <c r="H13" s="20">
        <f t="shared" si="2"/>
        <v>62.1</v>
      </c>
    </row>
    <row r="14" spans="1:8" s="19" customFormat="1" ht="30">
      <c r="A14" s="26">
        <v>609</v>
      </c>
      <c r="B14" s="25" t="s">
        <v>27</v>
      </c>
      <c r="C14" s="43">
        <v>1720650.4278299999</v>
      </c>
      <c r="D14" s="44">
        <v>431232</v>
      </c>
      <c r="E14" s="57">
        <v>459473.36048999999</v>
      </c>
      <c r="F14" s="47">
        <f t="shared" si="0"/>
        <v>28241.360489999992</v>
      </c>
      <c r="G14" s="20">
        <f t="shared" si="1"/>
        <v>106.5</v>
      </c>
      <c r="H14" s="20">
        <f t="shared" si="2"/>
        <v>26.7</v>
      </c>
    </row>
    <row r="15" spans="1:8" s="19" customFormat="1" ht="30">
      <c r="A15" s="26">
        <v>611</v>
      </c>
      <c r="B15" s="25" t="s">
        <v>10</v>
      </c>
      <c r="C15" s="43">
        <v>183464.37</v>
      </c>
      <c r="D15" s="44">
        <v>26981</v>
      </c>
      <c r="E15" s="57">
        <v>26396.561420000002</v>
      </c>
      <c r="F15" s="47">
        <f t="shared" si="0"/>
        <v>-584.43857999999818</v>
      </c>
      <c r="G15" s="20">
        <f t="shared" si="1"/>
        <v>97.8</v>
      </c>
      <c r="H15" s="20">
        <f t="shared" si="2"/>
        <v>14.4</v>
      </c>
    </row>
    <row r="16" spans="1:8" s="19" customFormat="1" ht="30">
      <c r="A16" s="26">
        <v>612</v>
      </c>
      <c r="B16" s="25" t="s">
        <v>11</v>
      </c>
      <c r="C16" s="43">
        <v>13629.13</v>
      </c>
      <c r="D16" s="44">
        <v>2561</v>
      </c>
      <c r="E16" s="57">
        <v>2388.7018499999999</v>
      </c>
      <c r="F16" s="47">
        <f t="shared" si="0"/>
        <v>-172.29815000000008</v>
      </c>
      <c r="G16" s="20">
        <f t="shared" si="1"/>
        <v>93.3</v>
      </c>
      <c r="H16" s="20">
        <f t="shared" si="2"/>
        <v>17.5</v>
      </c>
    </row>
    <row r="17" spans="1:8" s="19" customFormat="1">
      <c r="A17" s="26">
        <v>617</v>
      </c>
      <c r="B17" s="25" t="s">
        <v>12</v>
      </c>
      <c r="C17" s="43">
        <v>109709.43</v>
      </c>
      <c r="D17" s="44">
        <v>20682</v>
      </c>
      <c r="E17" s="57">
        <v>24285.95379</v>
      </c>
      <c r="F17" s="47">
        <f t="shared" si="0"/>
        <v>3603.9537899999996</v>
      </c>
      <c r="G17" s="20">
        <f t="shared" si="1"/>
        <v>117.4</v>
      </c>
      <c r="H17" s="20">
        <f t="shared" si="2"/>
        <v>22.1</v>
      </c>
    </row>
    <row r="18" spans="1:8" s="19" customFormat="1">
      <c r="A18" s="26">
        <v>618</v>
      </c>
      <c r="B18" s="25" t="s">
        <v>13</v>
      </c>
      <c r="C18" s="43">
        <v>101502.12</v>
      </c>
      <c r="D18" s="44">
        <v>20400</v>
      </c>
      <c r="E18" s="57">
        <v>19141.347030000001</v>
      </c>
      <c r="F18" s="47">
        <f t="shared" si="0"/>
        <v>-1258.6529699999992</v>
      </c>
      <c r="G18" s="20">
        <f t="shared" si="1"/>
        <v>93.8</v>
      </c>
      <c r="H18" s="20">
        <f t="shared" si="2"/>
        <v>18.899999999999999</v>
      </c>
    </row>
    <row r="19" spans="1:8" s="19" customFormat="1">
      <c r="A19" s="26">
        <v>619</v>
      </c>
      <c r="B19" s="25" t="s">
        <v>14</v>
      </c>
      <c r="C19" s="43">
        <v>145456.19451</v>
      </c>
      <c r="D19" s="44">
        <v>25592</v>
      </c>
      <c r="E19" s="57">
        <v>26909.081890000001</v>
      </c>
      <c r="F19" s="47">
        <f t="shared" si="0"/>
        <v>1317.0818900000013</v>
      </c>
      <c r="G19" s="20">
        <f t="shared" si="1"/>
        <v>105.1</v>
      </c>
      <c r="H19" s="20">
        <f t="shared" si="2"/>
        <v>18.5</v>
      </c>
    </row>
    <row r="20" spans="1:8" s="19" customFormat="1" ht="30">
      <c r="A20" s="26">
        <v>620</v>
      </c>
      <c r="B20" s="25" t="s">
        <v>15</v>
      </c>
      <c r="C20" s="43">
        <v>1198250.7850800001</v>
      </c>
      <c r="D20" s="44">
        <v>137752</v>
      </c>
      <c r="E20" s="57">
        <v>101671.11960000001</v>
      </c>
      <c r="F20" s="47">
        <f t="shared" si="0"/>
        <v>-36080.880399999995</v>
      </c>
      <c r="G20" s="20">
        <f t="shared" si="1"/>
        <v>73.8</v>
      </c>
      <c r="H20" s="20">
        <f t="shared" si="2"/>
        <v>8.5</v>
      </c>
    </row>
    <row r="21" spans="1:8" s="19" customFormat="1" ht="30">
      <c r="A21" s="26">
        <v>621</v>
      </c>
      <c r="B21" s="25" t="s">
        <v>16</v>
      </c>
      <c r="C21" s="43">
        <v>192210.92709000001</v>
      </c>
      <c r="D21" s="44">
        <v>27499</v>
      </c>
      <c r="E21" s="57">
        <v>12513.027400000001</v>
      </c>
      <c r="F21" s="47">
        <f t="shared" si="0"/>
        <v>-14985.972599999999</v>
      </c>
      <c r="G21" s="20">
        <f t="shared" si="1"/>
        <v>45.5</v>
      </c>
      <c r="H21" s="20">
        <f t="shared" si="2"/>
        <v>6.5</v>
      </c>
    </row>
    <row r="22" spans="1:8" s="19" customFormat="1" ht="30">
      <c r="A22" s="18">
        <v>624</v>
      </c>
      <c r="B22" s="17" t="s">
        <v>30</v>
      </c>
      <c r="C22" s="43">
        <v>86881.26</v>
      </c>
      <c r="D22" s="44">
        <v>15818</v>
      </c>
      <c r="E22" s="57">
        <v>14154.91044</v>
      </c>
      <c r="F22" s="47">
        <f t="shared" si="0"/>
        <v>-1663.0895600000003</v>
      </c>
      <c r="G22" s="20">
        <f t="shared" si="1"/>
        <v>89.5</v>
      </c>
      <c r="H22" s="20">
        <f t="shared" si="2"/>
        <v>16.3</v>
      </c>
    </row>
    <row r="23" spans="1:8" s="19" customFormat="1" ht="45.75" thickBot="1">
      <c r="A23" s="18">
        <v>640</v>
      </c>
      <c r="B23" s="17" t="s">
        <v>17</v>
      </c>
      <c r="C23" s="48">
        <v>1975.6046799999999</v>
      </c>
      <c r="D23" s="44">
        <v>1976</v>
      </c>
      <c r="E23" s="57">
        <v>1025.5456899999999</v>
      </c>
      <c r="F23" s="49">
        <f t="shared" si="0"/>
        <v>-950.45431000000008</v>
      </c>
      <c r="G23" s="16">
        <f t="shared" si="1"/>
        <v>51.9</v>
      </c>
      <c r="H23" s="16">
        <f t="shared" si="2"/>
        <v>51.9</v>
      </c>
    </row>
    <row r="24" spans="1:8" s="13" customFormat="1" thickBot="1">
      <c r="A24" s="88" t="s">
        <v>18</v>
      </c>
      <c r="B24" s="89"/>
      <c r="C24" s="50">
        <f>SUM(C6:C23)</f>
        <v>7605598.4406599989</v>
      </c>
      <c r="D24" s="50">
        <f t="shared" ref="D24:F24" si="3">SUM(D6:D23)</f>
        <v>1455227</v>
      </c>
      <c r="E24" s="50">
        <f t="shared" si="3"/>
        <v>1389084.5935900002</v>
      </c>
      <c r="F24" s="50">
        <f t="shared" si="3"/>
        <v>-66142.406409999981</v>
      </c>
      <c r="G24" s="15">
        <f t="shared" si="1"/>
        <v>95.5</v>
      </c>
      <c r="H24" s="14">
        <f t="shared" si="2"/>
        <v>18.3</v>
      </c>
    </row>
    <row r="25" spans="1:8">
      <c r="A25" s="12"/>
      <c r="B25" s="12"/>
      <c r="C25" s="11"/>
      <c r="D25" s="11"/>
      <c r="E25" s="58"/>
      <c r="F25" s="10"/>
      <c r="G25" s="9"/>
    </row>
    <row r="26" spans="1:8">
      <c r="A26" s="12"/>
      <c r="B26" s="12"/>
      <c r="C26" s="11"/>
      <c r="D26" s="11"/>
      <c r="E26" s="58"/>
      <c r="F26" s="10"/>
      <c r="G26" s="9"/>
    </row>
    <row r="27" spans="1:8">
      <c r="A27" s="12"/>
      <c r="B27" s="12"/>
      <c r="C27" s="11"/>
      <c r="D27" s="11"/>
      <c r="E27" s="58"/>
      <c r="F27" s="10"/>
      <c r="G27" s="9"/>
    </row>
    <row r="28" spans="1:8" ht="15.75">
      <c r="A28" s="8" t="s">
        <v>23</v>
      </c>
      <c r="B28" s="12"/>
      <c r="C28" s="54"/>
      <c r="D28" s="11"/>
      <c r="E28" s="58"/>
      <c r="F28" s="10"/>
      <c r="G28" s="9"/>
    </row>
    <row r="29" spans="1:8" s="6" customFormat="1" ht="15.75">
      <c r="A29" s="8" t="s">
        <v>19</v>
      </c>
      <c r="B29" s="7"/>
      <c r="C29" s="7"/>
      <c r="D29" s="7"/>
      <c r="E29" s="59"/>
      <c r="F29" s="7"/>
      <c r="H29" s="5" t="s">
        <v>24</v>
      </c>
    </row>
    <row r="30" spans="1:8">
      <c r="A30" s="10"/>
      <c r="B30" s="10"/>
      <c r="C30" s="11"/>
      <c r="D30" s="11"/>
      <c r="E30" s="60"/>
      <c r="F30" s="10"/>
      <c r="G30" s="9"/>
    </row>
    <row r="32" spans="1:8">
      <c r="C32" s="4"/>
    </row>
    <row r="36" spans="1:7" ht="15.75" thickBot="1"/>
    <row r="37" spans="1:7" thickBot="1">
      <c r="A37" s="40"/>
      <c r="B37" s="40"/>
      <c r="C37" s="50">
        <v>7010518</v>
      </c>
      <c r="D37" s="51">
        <v>1441219</v>
      </c>
      <c r="E37" s="52">
        <v>310758</v>
      </c>
      <c r="F37" s="53">
        <f>E37-D37</f>
        <v>-1130461</v>
      </c>
      <c r="G37" s="40"/>
    </row>
    <row r="38" spans="1:7" thickBot="1">
      <c r="C38" s="51">
        <f>C24-C37</f>
        <v>595080.44065999892</v>
      </c>
      <c r="D38" s="52">
        <f>D24-D37</f>
        <v>14008</v>
      </c>
      <c r="E38" s="53">
        <f>E24-E37</f>
        <v>1078326.5935900002</v>
      </c>
      <c r="F38" s="51">
        <f>F24-F37</f>
        <v>1064318.5935899999</v>
      </c>
    </row>
  </sheetData>
  <mergeCells count="3">
    <mergeCell ref="A1:H1"/>
    <mergeCell ref="A2:H2"/>
    <mergeCell ref="A24:B24"/>
  </mergeCells>
  <pageMargins left="0.24" right="0.24" top="0.75" bottom="0.75" header="0.3" footer="0.3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-0.249977111117893"/>
  </sheetPr>
  <dimension ref="A1:F38"/>
  <sheetViews>
    <sheetView zoomScale="78" zoomScaleNormal="78" workbookViewId="0">
      <selection activeCell="C9" sqref="C9"/>
    </sheetView>
  </sheetViews>
  <sheetFormatPr defaultRowHeight="15"/>
  <cols>
    <col min="1" max="1" width="6" style="38" customWidth="1"/>
    <col min="2" max="2" width="56.85546875" style="38" customWidth="1"/>
    <col min="3" max="3" width="17.28515625" style="3" customWidth="1"/>
    <col min="4" max="4" width="18.7109375" style="61" customWidth="1"/>
    <col min="5" max="5" width="18.7109375" style="38" customWidth="1"/>
    <col min="6" max="6" width="12.28515625" style="38" customWidth="1"/>
    <col min="7" max="195" width="7.85546875" style="40" customWidth="1"/>
    <col min="196" max="252" width="9.140625" style="40"/>
    <col min="253" max="253" width="4.85546875" style="40" customWidth="1"/>
    <col min="254" max="254" width="41.42578125" style="40" customWidth="1"/>
    <col min="255" max="255" width="17.28515625" style="40" customWidth="1"/>
    <col min="256" max="257" width="0" style="40" hidden="1" customWidth="1"/>
    <col min="258" max="258" width="17.28515625" style="40" customWidth="1"/>
    <col min="259" max="260" width="18.7109375" style="40" customWidth="1"/>
    <col min="261" max="261" width="12.5703125" style="40" customWidth="1"/>
    <col min="262" max="451" width="7.85546875" style="40" customWidth="1"/>
    <col min="452" max="508" width="9.140625" style="40"/>
    <col min="509" max="509" width="4.85546875" style="40" customWidth="1"/>
    <col min="510" max="510" width="41.42578125" style="40" customWidth="1"/>
    <col min="511" max="511" width="17.28515625" style="40" customWidth="1"/>
    <col min="512" max="513" width="0" style="40" hidden="1" customWidth="1"/>
    <col min="514" max="514" width="17.28515625" style="40" customWidth="1"/>
    <col min="515" max="516" width="18.7109375" style="40" customWidth="1"/>
    <col min="517" max="517" width="12.5703125" style="40" customWidth="1"/>
    <col min="518" max="707" width="7.85546875" style="40" customWidth="1"/>
    <col min="708" max="764" width="9.140625" style="40"/>
    <col min="765" max="765" width="4.85546875" style="40" customWidth="1"/>
    <col min="766" max="766" width="41.42578125" style="40" customWidth="1"/>
    <col min="767" max="767" width="17.28515625" style="40" customWidth="1"/>
    <col min="768" max="769" width="0" style="40" hidden="1" customWidth="1"/>
    <col min="770" max="770" width="17.28515625" style="40" customWidth="1"/>
    <col min="771" max="772" width="18.7109375" style="40" customWidth="1"/>
    <col min="773" max="773" width="12.5703125" style="40" customWidth="1"/>
    <col min="774" max="963" width="7.85546875" style="40" customWidth="1"/>
    <col min="964" max="1020" width="9.140625" style="40"/>
    <col min="1021" max="1021" width="4.85546875" style="40" customWidth="1"/>
    <col min="1022" max="1022" width="41.42578125" style="40" customWidth="1"/>
    <col min="1023" max="1023" width="17.28515625" style="40" customWidth="1"/>
    <col min="1024" max="1025" width="0" style="40" hidden="1" customWidth="1"/>
    <col min="1026" max="1026" width="17.28515625" style="40" customWidth="1"/>
    <col min="1027" max="1028" width="18.7109375" style="40" customWidth="1"/>
    <col min="1029" max="1029" width="12.5703125" style="40" customWidth="1"/>
    <col min="1030" max="1219" width="7.85546875" style="40" customWidth="1"/>
    <col min="1220" max="1276" width="9.140625" style="40"/>
    <col min="1277" max="1277" width="4.85546875" style="40" customWidth="1"/>
    <col min="1278" max="1278" width="41.42578125" style="40" customWidth="1"/>
    <col min="1279" max="1279" width="17.28515625" style="40" customWidth="1"/>
    <col min="1280" max="1281" width="0" style="40" hidden="1" customWidth="1"/>
    <col min="1282" max="1282" width="17.28515625" style="40" customWidth="1"/>
    <col min="1283" max="1284" width="18.7109375" style="40" customWidth="1"/>
    <col min="1285" max="1285" width="12.5703125" style="40" customWidth="1"/>
    <col min="1286" max="1475" width="7.85546875" style="40" customWidth="1"/>
    <col min="1476" max="1532" width="9.140625" style="40"/>
    <col min="1533" max="1533" width="4.85546875" style="40" customWidth="1"/>
    <col min="1534" max="1534" width="41.42578125" style="40" customWidth="1"/>
    <col min="1535" max="1535" width="17.28515625" style="40" customWidth="1"/>
    <col min="1536" max="1537" width="0" style="40" hidden="1" customWidth="1"/>
    <col min="1538" max="1538" width="17.28515625" style="40" customWidth="1"/>
    <col min="1539" max="1540" width="18.7109375" style="40" customWidth="1"/>
    <col min="1541" max="1541" width="12.5703125" style="40" customWidth="1"/>
    <col min="1542" max="1731" width="7.85546875" style="40" customWidth="1"/>
    <col min="1732" max="1788" width="9.140625" style="40"/>
    <col min="1789" max="1789" width="4.85546875" style="40" customWidth="1"/>
    <col min="1790" max="1790" width="41.42578125" style="40" customWidth="1"/>
    <col min="1791" max="1791" width="17.28515625" style="40" customWidth="1"/>
    <col min="1792" max="1793" width="0" style="40" hidden="1" customWidth="1"/>
    <col min="1794" max="1794" width="17.28515625" style="40" customWidth="1"/>
    <col min="1795" max="1796" width="18.7109375" style="40" customWidth="1"/>
    <col min="1797" max="1797" width="12.5703125" style="40" customWidth="1"/>
    <col min="1798" max="1987" width="7.85546875" style="40" customWidth="1"/>
    <col min="1988" max="2044" width="9.140625" style="40"/>
    <col min="2045" max="2045" width="4.85546875" style="40" customWidth="1"/>
    <col min="2046" max="2046" width="41.42578125" style="40" customWidth="1"/>
    <col min="2047" max="2047" width="17.28515625" style="40" customWidth="1"/>
    <col min="2048" max="2049" width="0" style="40" hidden="1" customWidth="1"/>
    <col min="2050" max="2050" width="17.28515625" style="40" customWidth="1"/>
    <col min="2051" max="2052" width="18.7109375" style="40" customWidth="1"/>
    <col min="2053" max="2053" width="12.5703125" style="40" customWidth="1"/>
    <col min="2054" max="2243" width="7.85546875" style="40" customWidth="1"/>
    <col min="2244" max="2300" width="9.140625" style="40"/>
    <col min="2301" max="2301" width="4.85546875" style="40" customWidth="1"/>
    <col min="2302" max="2302" width="41.42578125" style="40" customWidth="1"/>
    <col min="2303" max="2303" width="17.28515625" style="40" customWidth="1"/>
    <col min="2304" max="2305" width="0" style="40" hidden="1" customWidth="1"/>
    <col min="2306" max="2306" width="17.28515625" style="40" customWidth="1"/>
    <col min="2307" max="2308" width="18.7109375" style="40" customWidth="1"/>
    <col min="2309" max="2309" width="12.5703125" style="40" customWidth="1"/>
    <col min="2310" max="2499" width="7.85546875" style="40" customWidth="1"/>
    <col min="2500" max="2556" width="9.140625" style="40"/>
    <col min="2557" max="2557" width="4.85546875" style="40" customWidth="1"/>
    <col min="2558" max="2558" width="41.42578125" style="40" customWidth="1"/>
    <col min="2559" max="2559" width="17.28515625" style="40" customWidth="1"/>
    <col min="2560" max="2561" width="0" style="40" hidden="1" customWidth="1"/>
    <col min="2562" max="2562" width="17.28515625" style="40" customWidth="1"/>
    <col min="2563" max="2564" width="18.7109375" style="40" customWidth="1"/>
    <col min="2565" max="2565" width="12.5703125" style="40" customWidth="1"/>
    <col min="2566" max="2755" width="7.85546875" style="40" customWidth="1"/>
    <col min="2756" max="2812" width="9.140625" style="40"/>
    <col min="2813" max="2813" width="4.85546875" style="40" customWidth="1"/>
    <col min="2814" max="2814" width="41.42578125" style="40" customWidth="1"/>
    <col min="2815" max="2815" width="17.28515625" style="40" customWidth="1"/>
    <col min="2816" max="2817" width="0" style="40" hidden="1" customWidth="1"/>
    <col min="2818" max="2818" width="17.28515625" style="40" customWidth="1"/>
    <col min="2819" max="2820" width="18.7109375" style="40" customWidth="1"/>
    <col min="2821" max="2821" width="12.5703125" style="40" customWidth="1"/>
    <col min="2822" max="3011" width="7.85546875" style="40" customWidth="1"/>
    <col min="3012" max="3068" width="9.140625" style="40"/>
    <col min="3069" max="3069" width="4.85546875" style="40" customWidth="1"/>
    <col min="3070" max="3070" width="41.42578125" style="40" customWidth="1"/>
    <col min="3071" max="3071" width="17.28515625" style="40" customWidth="1"/>
    <col min="3072" max="3073" width="0" style="40" hidden="1" customWidth="1"/>
    <col min="3074" max="3074" width="17.28515625" style="40" customWidth="1"/>
    <col min="3075" max="3076" width="18.7109375" style="40" customWidth="1"/>
    <col min="3077" max="3077" width="12.5703125" style="40" customWidth="1"/>
    <col min="3078" max="3267" width="7.85546875" style="40" customWidth="1"/>
    <col min="3268" max="3324" width="9.140625" style="40"/>
    <col min="3325" max="3325" width="4.85546875" style="40" customWidth="1"/>
    <col min="3326" max="3326" width="41.42578125" style="40" customWidth="1"/>
    <col min="3327" max="3327" width="17.28515625" style="40" customWidth="1"/>
    <col min="3328" max="3329" width="0" style="40" hidden="1" customWidth="1"/>
    <col min="3330" max="3330" width="17.28515625" style="40" customWidth="1"/>
    <col min="3331" max="3332" width="18.7109375" style="40" customWidth="1"/>
    <col min="3333" max="3333" width="12.5703125" style="40" customWidth="1"/>
    <col min="3334" max="3523" width="7.85546875" style="40" customWidth="1"/>
    <col min="3524" max="3580" width="9.140625" style="40"/>
    <col min="3581" max="3581" width="4.85546875" style="40" customWidth="1"/>
    <col min="3582" max="3582" width="41.42578125" style="40" customWidth="1"/>
    <col min="3583" max="3583" width="17.28515625" style="40" customWidth="1"/>
    <col min="3584" max="3585" width="0" style="40" hidden="1" customWidth="1"/>
    <col min="3586" max="3586" width="17.28515625" style="40" customWidth="1"/>
    <col min="3587" max="3588" width="18.7109375" style="40" customWidth="1"/>
    <col min="3589" max="3589" width="12.5703125" style="40" customWidth="1"/>
    <col min="3590" max="3779" width="7.85546875" style="40" customWidth="1"/>
    <col min="3780" max="3836" width="9.140625" style="40"/>
    <col min="3837" max="3837" width="4.85546875" style="40" customWidth="1"/>
    <col min="3838" max="3838" width="41.42578125" style="40" customWidth="1"/>
    <col min="3839" max="3839" width="17.28515625" style="40" customWidth="1"/>
    <col min="3840" max="3841" width="0" style="40" hidden="1" customWidth="1"/>
    <col min="3842" max="3842" width="17.28515625" style="40" customWidth="1"/>
    <col min="3843" max="3844" width="18.7109375" style="40" customWidth="1"/>
    <col min="3845" max="3845" width="12.5703125" style="40" customWidth="1"/>
    <col min="3846" max="4035" width="7.85546875" style="40" customWidth="1"/>
    <col min="4036" max="4092" width="9.140625" style="40"/>
    <col min="4093" max="4093" width="4.85546875" style="40" customWidth="1"/>
    <col min="4094" max="4094" width="41.42578125" style="40" customWidth="1"/>
    <col min="4095" max="4095" width="17.28515625" style="40" customWidth="1"/>
    <col min="4096" max="4097" width="0" style="40" hidden="1" customWidth="1"/>
    <col min="4098" max="4098" width="17.28515625" style="40" customWidth="1"/>
    <col min="4099" max="4100" width="18.7109375" style="40" customWidth="1"/>
    <col min="4101" max="4101" width="12.5703125" style="40" customWidth="1"/>
    <col min="4102" max="4291" width="7.85546875" style="40" customWidth="1"/>
    <col min="4292" max="4348" width="9.140625" style="40"/>
    <col min="4349" max="4349" width="4.85546875" style="40" customWidth="1"/>
    <col min="4350" max="4350" width="41.42578125" style="40" customWidth="1"/>
    <col min="4351" max="4351" width="17.28515625" style="40" customWidth="1"/>
    <col min="4352" max="4353" width="0" style="40" hidden="1" customWidth="1"/>
    <col min="4354" max="4354" width="17.28515625" style="40" customWidth="1"/>
    <col min="4355" max="4356" width="18.7109375" style="40" customWidth="1"/>
    <col min="4357" max="4357" width="12.5703125" style="40" customWidth="1"/>
    <col min="4358" max="4547" width="7.85546875" style="40" customWidth="1"/>
    <col min="4548" max="4604" width="9.140625" style="40"/>
    <col min="4605" max="4605" width="4.85546875" style="40" customWidth="1"/>
    <col min="4606" max="4606" width="41.42578125" style="40" customWidth="1"/>
    <col min="4607" max="4607" width="17.28515625" style="40" customWidth="1"/>
    <col min="4608" max="4609" width="0" style="40" hidden="1" customWidth="1"/>
    <col min="4610" max="4610" width="17.28515625" style="40" customWidth="1"/>
    <col min="4611" max="4612" width="18.7109375" style="40" customWidth="1"/>
    <col min="4613" max="4613" width="12.5703125" style="40" customWidth="1"/>
    <col min="4614" max="4803" width="7.85546875" style="40" customWidth="1"/>
    <col min="4804" max="4860" width="9.140625" style="40"/>
    <col min="4861" max="4861" width="4.85546875" style="40" customWidth="1"/>
    <col min="4862" max="4862" width="41.42578125" style="40" customWidth="1"/>
    <col min="4863" max="4863" width="17.28515625" style="40" customWidth="1"/>
    <col min="4864" max="4865" width="0" style="40" hidden="1" customWidth="1"/>
    <col min="4866" max="4866" width="17.28515625" style="40" customWidth="1"/>
    <col min="4867" max="4868" width="18.7109375" style="40" customWidth="1"/>
    <col min="4869" max="4869" width="12.5703125" style="40" customWidth="1"/>
    <col min="4870" max="5059" width="7.85546875" style="40" customWidth="1"/>
    <col min="5060" max="5116" width="9.140625" style="40"/>
    <col min="5117" max="5117" width="4.85546875" style="40" customWidth="1"/>
    <col min="5118" max="5118" width="41.42578125" style="40" customWidth="1"/>
    <col min="5119" max="5119" width="17.28515625" style="40" customWidth="1"/>
    <col min="5120" max="5121" width="0" style="40" hidden="1" customWidth="1"/>
    <col min="5122" max="5122" width="17.28515625" style="40" customWidth="1"/>
    <col min="5123" max="5124" width="18.7109375" style="40" customWidth="1"/>
    <col min="5125" max="5125" width="12.5703125" style="40" customWidth="1"/>
    <col min="5126" max="5315" width="7.85546875" style="40" customWidth="1"/>
    <col min="5316" max="5372" width="9.140625" style="40"/>
    <col min="5373" max="5373" width="4.85546875" style="40" customWidth="1"/>
    <col min="5374" max="5374" width="41.42578125" style="40" customWidth="1"/>
    <col min="5375" max="5375" width="17.28515625" style="40" customWidth="1"/>
    <col min="5376" max="5377" width="0" style="40" hidden="1" customWidth="1"/>
    <col min="5378" max="5378" width="17.28515625" style="40" customWidth="1"/>
    <col min="5379" max="5380" width="18.7109375" style="40" customWidth="1"/>
    <col min="5381" max="5381" width="12.5703125" style="40" customWidth="1"/>
    <col min="5382" max="5571" width="7.85546875" style="40" customWidth="1"/>
    <col min="5572" max="5628" width="9.140625" style="40"/>
    <col min="5629" max="5629" width="4.85546875" style="40" customWidth="1"/>
    <col min="5630" max="5630" width="41.42578125" style="40" customWidth="1"/>
    <col min="5631" max="5631" width="17.28515625" style="40" customWidth="1"/>
    <col min="5632" max="5633" width="0" style="40" hidden="1" customWidth="1"/>
    <col min="5634" max="5634" width="17.28515625" style="40" customWidth="1"/>
    <col min="5635" max="5636" width="18.7109375" style="40" customWidth="1"/>
    <col min="5637" max="5637" width="12.5703125" style="40" customWidth="1"/>
    <col min="5638" max="5827" width="7.85546875" style="40" customWidth="1"/>
    <col min="5828" max="5884" width="9.140625" style="40"/>
    <col min="5885" max="5885" width="4.85546875" style="40" customWidth="1"/>
    <col min="5886" max="5886" width="41.42578125" style="40" customWidth="1"/>
    <col min="5887" max="5887" width="17.28515625" style="40" customWidth="1"/>
    <col min="5888" max="5889" width="0" style="40" hidden="1" customWidth="1"/>
    <col min="5890" max="5890" width="17.28515625" style="40" customWidth="1"/>
    <col min="5891" max="5892" width="18.7109375" style="40" customWidth="1"/>
    <col min="5893" max="5893" width="12.5703125" style="40" customWidth="1"/>
    <col min="5894" max="6083" width="7.85546875" style="40" customWidth="1"/>
    <col min="6084" max="6140" width="9.140625" style="40"/>
    <col min="6141" max="6141" width="4.85546875" style="40" customWidth="1"/>
    <col min="6142" max="6142" width="41.42578125" style="40" customWidth="1"/>
    <col min="6143" max="6143" width="17.28515625" style="40" customWidth="1"/>
    <col min="6144" max="6145" width="0" style="40" hidden="1" customWidth="1"/>
    <col min="6146" max="6146" width="17.28515625" style="40" customWidth="1"/>
    <col min="6147" max="6148" width="18.7109375" style="40" customWidth="1"/>
    <col min="6149" max="6149" width="12.5703125" style="40" customWidth="1"/>
    <col min="6150" max="6339" width="7.85546875" style="40" customWidth="1"/>
    <col min="6340" max="6396" width="9.140625" style="40"/>
    <col min="6397" max="6397" width="4.85546875" style="40" customWidth="1"/>
    <col min="6398" max="6398" width="41.42578125" style="40" customWidth="1"/>
    <col min="6399" max="6399" width="17.28515625" style="40" customWidth="1"/>
    <col min="6400" max="6401" width="0" style="40" hidden="1" customWidth="1"/>
    <col min="6402" max="6402" width="17.28515625" style="40" customWidth="1"/>
    <col min="6403" max="6404" width="18.7109375" style="40" customWidth="1"/>
    <col min="6405" max="6405" width="12.5703125" style="40" customWidth="1"/>
    <col min="6406" max="6595" width="7.85546875" style="40" customWidth="1"/>
    <col min="6596" max="6652" width="9.140625" style="40"/>
    <col min="6653" max="6653" width="4.85546875" style="40" customWidth="1"/>
    <col min="6654" max="6654" width="41.42578125" style="40" customWidth="1"/>
    <col min="6655" max="6655" width="17.28515625" style="40" customWidth="1"/>
    <col min="6656" max="6657" width="0" style="40" hidden="1" customWidth="1"/>
    <col min="6658" max="6658" width="17.28515625" style="40" customWidth="1"/>
    <col min="6659" max="6660" width="18.7109375" style="40" customWidth="1"/>
    <col min="6661" max="6661" width="12.5703125" style="40" customWidth="1"/>
    <col min="6662" max="6851" width="7.85546875" style="40" customWidth="1"/>
    <col min="6852" max="6908" width="9.140625" style="40"/>
    <col min="6909" max="6909" width="4.85546875" style="40" customWidth="1"/>
    <col min="6910" max="6910" width="41.42578125" style="40" customWidth="1"/>
    <col min="6911" max="6911" width="17.28515625" style="40" customWidth="1"/>
    <col min="6912" max="6913" width="0" style="40" hidden="1" customWidth="1"/>
    <col min="6914" max="6914" width="17.28515625" style="40" customWidth="1"/>
    <col min="6915" max="6916" width="18.7109375" style="40" customWidth="1"/>
    <col min="6917" max="6917" width="12.5703125" style="40" customWidth="1"/>
    <col min="6918" max="7107" width="7.85546875" style="40" customWidth="1"/>
    <col min="7108" max="7164" width="9.140625" style="40"/>
    <col min="7165" max="7165" width="4.85546875" style="40" customWidth="1"/>
    <col min="7166" max="7166" width="41.42578125" style="40" customWidth="1"/>
    <col min="7167" max="7167" width="17.28515625" style="40" customWidth="1"/>
    <col min="7168" max="7169" width="0" style="40" hidden="1" customWidth="1"/>
    <col min="7170" max="7170" width="17.28515625" style="40" customWidth="1"/>
    <col min="7171" max="7172" width="18.7109375" style="40" customWidth="1"/>
    <col min="7173" max="7173" width="12.5703125" style="40" customWidth="1"/>
    <col min="7174" max="7363" width="7.85546875" style="40" customWidth="1"/>
    <col min="7364" max="7420" width="9.140625" style="40"/>
    <col min="7421" max="7421" width="4.85546875" style="40" customWidth="1"/>
    <col min="7422" max="7422" width="41.42578125" style="40" customWidth="1"/>
    <col min="7423" max="7423" width="17.28515625" style="40" customWidth="1"/>
    <col min="7424" max="7425" width="0" style="40" hidden="1" customWidth="1"/>
    <col min="7426" max="7426" width="17.28515625" style="40" customWidth="1"/>
    <col min="7427" max="7428" width="18.7109375" style="40" customWidth="1"/>
    <col min="7429" max="7429" width="12.5703125" style="40" customWidth="1"/>
    <col min="7430" max="7619" width="7.85546875" style="40" customWidth="1"/>
    <col min="7620" max="7676" width="9.140625" style="40"/>
    <col min="7677" max="7677" width="4.85546875" style="40" customWidth="1"/>
    <col min="7678" max="7678" width="41.42578125" style="40" customWidth="1"/>
    <col min="7679" max="7679" width="17.28515625" style="40" customWidth="1"/>
    <col min="7680" max="7681" width="0" style="40" hidden="1" customWidth="1"/>
    <col min="7682" max="7682" width="17.28515625" style="40" customWidth="1"/>
    <col min="7683" max="7684" width="18.7109375" style="40" customWidth="1"/>
    <col min="7685" max="7685" width="12.5703125" style="40" customWidth="1"/>
    <col min="7686" max="7875" width="7.85546875" style="40" customWidth="1"/>
    <col min="7876" max="7932" width="9.140625" style="40"/>
    <col min="7933" max="7933" width="4.85546875" style="40" customWidth="1"/>
    <col min="7934" max="7934" width="41.42578125" style="40" customWidth="1"/>
    <col min="7935" max="7935" width="17.28515625" style="40" customWidth="1"/>
    <col min="7936" max="7937" width="0" style="40" hidden="1" customWidth="1"/>
    <col min="7938" max="7938" width="17.28515625" style="40" customWidth="1"/>
    <col min="7939" max="7940" width="18.7109375" style="40" customWidth="1"/>
    <col min="7941" max="7941" width="12.5703125" style="40" customWidth="1"/>
    <col min="7942" max="8131" width="7.85546875" style="40" customWidth="1"/>
    <col min="8132" max="8188" width="9.140625" style="40"/>
    <col min="8189" max="8189" width="4.85546875" style="40" customWidth="1"/>
    <col min="8190" max="8190" width="41.42578125" style="40" customWidth="1"/>
    <col min="8191" max="8191" width="17.28515625" style="40" customWidth="1"/>
    <col min="8192" max="8193" width="0" style="40" hidden="1" customWidth="1"/>
    <col min="8194" max="8194" width="17.28515625" style="40" customWidth="1"/>
    <col min="8195" max="8196" width="18.7109375" style="40" customWidth="1"/>
    <col min="8197" max="8197" width="12.5703125" style="40" customWidth="1"/>
    <col min="8198" max="8387" width="7.85546875" style="40" customWidth="1"/>
    <col min="8388" max="8444" width="9.140625" style="40"/>
    <col min="8445" max="8445" width="4.85546875" style="40" customWidth="1"/>
    <col min="8446" max="8446" width="41.42578125" style="40" customWidth="1"/>
    <col min="8447" max="8447" width="17.28515625" style="40" customWidth="1"/>
    <col min="8448" max="8449" width="0" style="40" hidden="1" customWidth="1"/>
    <col min="8450" max="8450" width="17.28515625" style="40" customWidth="1"/>
    <col min="8451" max="8452" width="18.7109375" style="40" customWidth="1"/>
    <col min="8453" max="8453" width="12.5703125" style="40" customWidth="1"/>
    <col min="8454" max="8643" width="7.85546875" style="40" customWidth="1"/>
    <col min="8644" max="8700" width="9.140625" style="40"/>
    <col min="8701" max="8701" width="4.85546875" style="40" customWidth="1"/>
    <col min="8702" max="8702" width="41.42578125" style="40" customWidth="1"/>
    <col min="8703" max="8703" width="17.28515625" style="40" customWidth="1"/>
    <col min="8704" max="8705" width="0" style="40" hidden="1" customWidth="1"/>
    <col min="8706" max="8706" width="17.28515625" style="40" customWidth="1"/>
    <col min="8707" max="8708" width="18.7109375" style="40" customWidth="1"/>
    <col min="8709" max="8709" width="12.5703125" style="40" customWidth="1"/>
    <col min="8710" max="8899" width="7.85546875" style="40" customWidth="1"/>
    <col min="8900" max="8956" width="9.140625" style="40"/>
    <col min="8957" max="8957" width="4.85546875" style="40" customWidth="1"/>
    <col min="8958" max="8958" width="41.42578125" style="40" customWidth="1"/>
    <col min="8959" max="8959" width="17.28515625" style="40" customWidth="1"/>
    <col min="8960" max="8961" width="0" style="40" hidden="1" customWidth="1"/>
    <col min="8962" max="8962" width="17.28515625" style="40" customWidth="1"/>
    <col min="8963" max="8964" width="18.7109375" style="40" customWidth="1"/>
    <col min="8965" max="8965" width="12.5703125" style="40" customWidth="1"/>
    <col min="8966" max="9155" width="7.85546875" style="40" customWidth="1"/>
    <col min="9156" max="9212" width="9.140625" style="40"/>
    <col min="9213" max="9213" width="4.85546875" style="40" customWidth="1"/>
    <col min="9214" max="9214" width="41.42578125" style="40" customWidth="1"/>
    <col min="9215" max="9215" width="17.28515625" style="40" customWidth="1"/>
    <col min="9216" max="9217" width="0" style="40" hidden="1" customWidth="1"/>
    <col min="9218" max="9218" width="17.28515625" style="40" customWidth="1"/>
    <col min="9219" max="9220" width="18.7109375" style="40" customWidth="1"/>
    <col min="9221" max="9221" width="12.5703125" style="40" customWidth="1"/>
    <col min="9222" max="9411" width="7.85546875" style="40" customWidth="1"/>
    <col min="9412" max="9468" width="9.140625" style="40"/>
    <col min="9469" max="9469" width="4.85546875" style="40" customWidth="1"/>
    <col min="9470" max="9470" width="41.42578125" style="40" customWidth="1"/>
    <col min="9471" max="9471" width="17.28515625" style="40" customWidth="1"/>
    <col min="9472" max="9473" width="0" style="40" hidden="1" customWidth="1"/>
    <col min="9474" max="9474" width="17.28515625" style="40" customWidth="1"/>
    <col min="9475" max="9476" width="18.7109375" style="40" customWidth="1"/>
    <col min="9477" max="9477" width="12.5703125" style="40" customWidth="1"/>
    <col min="9478" max="9667" width="7.85546875" style="40" customWidth="1"/>
    <col min="9668" max="9724" width="9.140625" style="40"/>
    <col min="9725" max="9725" width="4.85546875" style="40" customWidth="1"/>
    <col min="9726" max="9726" width="41.42578125" style="40" customWidth="1"/>
    <col min="9727" max="9727" width="17.28515625" style="40" customWidth="1"/>
    <col min="9728" max="9729" width="0" style="40" hidden="1" customWidth="1"/>
    <col min="9730" max="9730" width="17.28515625" style="40" customWidth="1"/>
    <col min="9731" max="9732" width="18.7109375" style="40" customWidth="1"/>
    <col min="9733" max="9733" width="12.5703125" style="40" customWidth="1"/>
    <col min="9734" max="9923" width="7.85546875" style="40" customWidth="1"/>
    <col min="9924" max="9980" width="9.140625" style="40"/>
    <col min="9981" max="9981" width="4.85546875" style="40" customWidth="1"/>
    <col min="9982" max="9982" width="41.42578125" style="40" customWidth="1"/>
    <col min="9983" max="9983" width="17.28515625" style="40" customWidth="1"/>
    <col min="9984" max="9985" width="0" style="40" hidden="1" customWidth="1"/>
    <col min="9986" max="9986" width="17.28515625" style="40" customWidth="1"/>
    <col min="9987" max="9988" width="18.7109375" style="40" customWidth="1"/>
    <col min="9989" max="9989" width="12.5703125" style="40" customWidth="1"/>
    <col min="9990" max="10179" width="7.85546875" style="40" customWidth="1"/>
    <col min="10180" max="10236" width="9.140625" style="40"/>
    <col min="10237" max="10237" width="4.85546875" style="40" customWidth="1"/>
    <col min="10238" max="10238" width="41.42578125" style="40" customWidth="1"/>
    <col min="10239" max="10239" width="17.28515625" style="40" customWidth="1"/>
    <col min="10240" max="10241" width="0" style="40" hidden="1" customWidth="1"/>
    <col min="10242" max="10242" width="17.28515625" style="40" customWidth="1"/>
    <col min="10243" max="10244" width="18.7109375" style="40" customWidth="1"/>
    <col min="10245" max="10245" width="12.5703125" style="40" customWidth="1"/>
    <col min="10246" max="10435" width="7.85546875" style="40" customWidth="1"/>
    <col min="10436" max="10492" width="9.140625" style="40"/>
    <col min="10493" max="10493" width="4.85546875" style="40" customWidth="1"/>
    <col min="10494" max="10494" width="41.42578125" style="40" customWidth="1"/>
    <col min="10495" max="10495" width="17.28515625" style="40" customWidth="1"/>
    <col min="10496" max="10497" width="0" style="40" hidden="1" customWidth="1"/>
    <col min="10498" max="10498" width="17.28515625" style="40" customWidth="1"/>
    <col min="10499" max="10500" width="18.7109375" style="40" customWidth="1"/>
    <col min="10501" max="10501" width="12.5703125" style="40" customWidth="1"/>
    <col min="10502" max="10691" width="7.85546875" style="40" customWidth="1"/>
    <col min="10692" max="10748" width="9.140625" style="40"/>
    <col min="10749" max="10749" width="4.85546875" style="40" customWidth="1"/>
    <col min="10750" max="10750" width="41.42578125" style="40" customWidth="1"/>
    <col min="10751" max="10751" width="17.28515625" style="40" customWidth="1"/>
    <col min="10752" max="10753" width="0" style="40" hidden="1" customWidth="1"/>
    <col min="10754" max="10754" width="17.28515625" style="40" customWidth="1"/>
    <col min="10755" max="10756" width="18.7109375" style="40" customWidth="1"/>
    <col min="10757" max="10757" width="12.5703125" style="40" customWidth="1"/>
    <col min="10758" max="10947" width="7.85546875" style="40" customWidth="1"/>
    <col min="10948" max="11004" width="9.140625" style="40"/>
    <col min="11005" max="11005" width="4.85546875" style="40" customWidth="1"/>
    <col min="11006" max="11006" width="41.42578125" style="40" customWidth="1"/>
    <col min="11007" max="11007" width="17.28515625" style="40" customWidth="1"/>
    <col min="11008" max="11009" width="0" style="40" hidden="1" customWidth="1"/>
    <col min="11010" max="11010" width="17.28515625" style="40" customWidth="1"/>
    <col min="11011" max="11012" width="18.7109375" style="40" customWidth="1"/>
    <col min="11013" max="11013" width="12.5703125" style="40" customWidth="1"/>
    <col min="11014" max="11203" width="7.85546875" style="40" customWidth="1"/>
    <col min="11204" max="11260" width="9.140625" style="40"/>
    <col min="11261" max="11261" width="4.85546875" style="40" customWidth="1"/>
    <col min="11262" max="11262" width="41.42578125" style="40" customWidth="1"/>
    <col min="11263" max="11263" width="17.28515625" style="40" customWidth="1"/>
    <col min="11264" max="11265" width="0" style="40" hidden="1" customWidth="1"/>
    <col min="11266" max="11266" width="17.28515625" style="40" customWidth="1"/>
    <col min="11267" max="11268" width="18.7109375" style="40" customWidth="1"/>
    <col min="11269" max="11269" width="12.5703125" style="40" customWidth="1"/>
    <col min="11270" max="11459" width="7.85546875" style="40" customWidth="1"/>
    <col min="11460" max="11516" width="9.140625" style="40"/>
    <col min="11517" max="11517" width="4.85546875" style="40" customWidth="1"/>
    <col min="11518" max="11518" width="41.42578125" style="40" customWidth="1"/>
    <col min="11519" max="11519" width="17.28515625" style="40" customWidth="1"/>
    <col min="11520" max="11521" width="0" style="40" hidden="1" customWidth="1"/>
    <col min="11522" max="11522" width="17.28515625" style="40" customWidth="1"/>
    <col min="11523" max="11524" width="18.7109375" style="40" customWidth="1"/>
    <col min="11525" max="11525" width="12.5703125" style="40" customWidth="1"/>
    <col min="11526" max="11715" width="7.85546875" style="40" customWidth="1"/>
    <col min="11716" max="11772" width="9.140625" style="40"/>
    <col min="11773" max="11773" width="4.85546875" style="40" customWidth="1"/>
    <col min="11774" max="11774" width="41.42578125" style="40" customWidth="1"/>
    <col min="11775" max="11775" width="17.28515625" style="40" customWidth="1"/>
    <col min="11776" max="11777" width="0" style="40" hidden="1" customWidth="1"/>
    <col min="11778" max="11778" width="17.28515625" style="40" customWidth="1"/>
    <col min="11779" max="11780" width="18.7109375" style="40" customWidth="1"/>
    <col min="11781" max="11781" width="12.5703125" style="40" customWidth="1"/>
    <col min="11782" max="11971" width="7.85546875" style="40" customWidth="1"/>
    <col min="11972" max="12028" width="9.140625" style="40"/>
    <col min="12029" max="12029" width="4.85546875" style="40" customWidth="1"/>
    <col min="12030" max="12030" width="41.42578125" style="40" customWidth="1"/>
    <col min="12031" max="12031" width="17.28515625" style="40" customWidth="1"/>
    <col min="12032" max="12033" width="0" style="40" hidden="1" customWidth="1"/>
    <col min="12034" max="12034" width="17.28515625" style="40" customWidth="1"/>
    <col min="12035" max="12036" width="18.7109375" style="40" customWidth="1"/>
    <col min="12037" max="12037" width="12.5703125" style="40" customWidth="1"/>
    <col min="12038" max="12227" width="7.85546875" style="40" customWidth="1"/>
    <col min="12228" max="12284" width="9.140625" style="40"/>
    <col min="12285" max="12285" width="4.85546875" style="40" customWidth="1"/>
    <col min="12286" max="12286" width="41.42578125" style="40" customWidth="1"/>
    <col min="12287" max="12287" width="17.28515625" style="40" customWidth="1"/>
    <col min="12288" max="12289" width="0" style="40" hidden="1" customWidth="1"/>
    <col min="12290" max="12290" width="17.28515625" style="40" customWidth="1"/>
    <col min="12291" max="12292" width="18.7109375" style="40" customWidth="1"/>
    <col min="12293" max="12293" width="12.5703125" style="40" customWidth="1"/>
    <col min="12294" max="12483" width="7.85546875" style="40" customWidth="1"/>
    <col min="12484" max="12540" width="9.140625" style="40"/>
    <col min="12541" max="12541" width="4.85546875" style="40" customWidth="1"/>
    <col min="12542" max="12542" width="41.42578125" style="40" customWidth="1"/>
    <col min="12543" max="12543" width="17.28515625" style="40" customWidth="1"/>
    <col min="12544" max="12545" width="0" style="40" hidden="1" customWidth="1"/>
    <col min="12546" max="12546" width="17.28515625" style="40" customWidth="1"/>
    <col min="12547" max="12548" width="18.7109375" style="40" customWidth="1"/>
    <col min="12549" max="12549" width="12.5703125" style="40" customWidth="1"/>
    <col min="12550" max="12739" width="7.85546875" style="40" customWidth="1"/>
    <col min="12740" max="12796" width="9.140625" style="40"/>
    <col min="12797" max="12797" width="4.85546875" style="40" customWidth="1"/>
    <col min="12798" max="12798" width="41.42578125" style="40" customWidth="1"/>
    <col min="12799" max="12799" width="17.28515625" style="40" customWidth="1"/>
    <col min="12800" max="12801" width="0" style="40" hidden="1" customWidth="1"/>
    <col min="12802" max="12802" width="17.28515625" style="40" customWidth="1"/>
    <col min="12803" max="12804" width="18.7109375" style="40" customWidth="1"/>
    <col min="12805" max="12805" width="12.5703125" style="40" customWidth="1"/>
    <col min="12806" max="12995" width="7.85546875" style="40" customWidth="1"/>
    <col min="12996" max="13052" width="9.140625" style="40"/>
    <col min="13053" max="13053" width="4.85546875" style="40" customWidth="1"/>
    <col min="13054" max="13054" width="41.42578125" style="40" customWidth="1"/>
    <col min="13055" max="13055" width="17.28515625" style="40" customWidth="1"/>
    <col min="13056" max="13057" width="0" style="40" hidden="1" customWidth="1"/>
    <col min="13058" max="13058" width="17.28515625" style="40" customWidth="1"/>
    <col min="13059" max="13060" width="18.7109375" style="40" customWidth="1"/>
    <col min="13061" max="13061" width="12.5703125" style="40" customWidth="1"/>
    <col min="13062" max="13251" width="7.85546875" style="40" customWidth="1"/>
    <col min="13252" max="13308" width="9.140625" style="40"/>
    <col min="13309" max="13309" width="4.85546875" style="40" customWidth="1"/>
    <col min="13310" max="13310" width="41.42578125" style="40" customWidth="1"/>
    <col min="13311" max="13311" width="17.28515625" style="40" customWidth="1"/>
    <col min="13312" max="13313" width="0" style="40" hidden="1" customWidth="1"/>
    <col min="13314" max="13314" width="17.28515625" style="40" customWidth="1"/>
    <col min="13315" max="13316" width="18.7109375" style="40" customWidth="1"/>
    <col min="13317" max="13317" width="12.5703125" style="40" customWidth="1"/>
    <col min="13318" max="13507" width="7.85546875" style="40" customWidth="1"/>
    <col min="13508" max="13564" width="9.140625" style="40"/>
    <col min="13565" max="13565" width="4.85546875" style="40" customWidth="1"/>
    <col min="13566" max="13566" width="41.42578125" style="40" customWidth="1"/>
    <col min="13567" max="13567" width="17.28515625" style="40" customWidth="1"/>
    <col min="13568" max="13569" width="0" style="40" hidden="1" customWidth="1"/>
    <col min="13570" max="13570" width="17.28515625" style="40" customWidth="1"/>
    <col min="13571" max="13572" width="18.7109375" style="40" customWidth="1"/>
    <col min="13573" max="13573" width="12.5703125" style="40" customWidth="1"/>
    <col min="13574" max="13763" width="7.85546875" style="40" customWidth="1"/>
    <col min="13764" max="13820" width="9.140625" style="40"/>
    <col min="13821" max="13821" width="4.85546875" style="40" customWidth="1"/>
    <col min="13822" max="13822" width="41.42578125" style="40" customWidth="1"/>
    <col min="13823" max="13823" width="17.28515625" style="40" customWidth="1"/>
    <col min="13824" max="13825" width="0" style="40" hidden="1" customWidth="1"/>
    <col min="13826" max="13826" width="17.28515625" style="40" customWidth="1"/>
    <col min="13827" max="13828" width="18.7109375" style="40" customWidth="1"/>
    <col min="13829" max="13829" width="12.5703125" style="40" customWidth="1"/>
    <col min="13830" max="14019" width="7.85546875" style="40" customWidth="1"/>
    <col min="14020" max="14076" width="9.140625" style="40"/>
    <col min="14077" max="14077" width="4.85546875" style="40" customWidth="1"/>
    <col min="14078" max="14078" width="41.42578125" style="40" customWidth="1"/>
    <col min="14079" max="14079" width="17.28515625" style="40" customWidth="1"/>
    <col min="14080" max="14081" width="0" style="40" hidden="1" customWidth="1"/>
    <col min="14082" max="14082" width="17.28515625" style="40" customWidth="1"/>
    <col min="14083" max="14084" width="18.7109375" style="40" customWidth="1"/>
    <col min="14085" max="14085" width="12.5703125" style="40" customWidth="1"/>
    <col min="14086" max="14275" width="7.85546875" style="40" customWidth="1"/>
    <col min="14276" max="14332" width="9.140625" style="40"/>
    <col min="14333" max="14333" width="4.85546875" style="40" customWidth="1"/>
    <col min="14334" max="14334" width="41.42578125" style="40" customWidth="1"/>
    <col min="14335" max="14335" width="17.28515625" style="40" customWidth="1"/>
    <col min="14336" max="14337" width="0" style="40" hidden="1" customWidth="1"/>
    <col min="14338" max="14338" width="17.28515625" style="40" customWidth="1"/>
    <col min="14339" max="14340" width="18.7109375" style="40" customWidth="1"/>
    <col min="14341" max="14341" width="12.5703125" style="40" customWidth="1"/>
    <col min="14342" max="14531" width="7.85546875" style="40" customWidth="1"/>
    <col min="14532" max="14588" width="9.140625" style="40"/>
    <col min="14589" max="14589" width="4.85546875" style="40" customWidth="1"/>
    <col min="14590" max="14590" width="41.42578125" style="40" customWidth="1"/>
    <col min="14591" max="14591" width="17.28515625" style="40" customWidth="1"/>
    <col min="14592" max="14593" width="0" style="40" hidden="1" customWidth="1"/>
    <col min="14594" max="14594" width="17.28515625" style="40" customWidth="1"/>
    <col min="14595" max="14596" width="18.7109375" style="40" customWidth="1"/>
    <col min="14597" max="14597" width="12.5703125" style="40" customWidth="1"/>
    <col min="14598" max="14787" width="7.85546875" style="40" customWidth="1"/>
    <col min="14788" max="14844" width="9.140625" style="40"/>
    <col min="14845" max="14845" width="4.85546875" style="40" customWidth="1"/>
    <col min="14846" max="14846" width="41.42578125" style="40" customWidth="1"/>
    <col min="14847" max="14847" width="17.28515625" style="40" customWidth="1"/>
    <col min="14848" max="14849" width="0" style="40" hidden="1" customWidth="1"/>
    <col min="14850" max="14850" width="17.28515625" style="40" customWidth="1"/>
    <col min="14851" max="14852" width="18.7109375" style="40" customWidth="1"/>
    <col min="14853" max="14853" width="12.5703125" style="40" customWidth="1"/>
    <col min="14854" max="15043" width="7.85546875" style="40" customWidth="1"/>
    <col min="15044" max="15100" width="9.140625" style="40"/>
    <col min="15101" max="15101" width="4.85546875" style="40" customWidth="1"/>
    <col min="15102" max="15102" width="41.42578125" style="40" customWidth="1"/>
    <col min="15103" max="15103" width="17.28515625" style="40" customWidth="1"/>
    <col min="15104" max="15105" width="0" style="40" hidden="1" customWidth="1"/>
    <col min="15106" max="15106" width="17.28515625" style="40" customWidth="1"/>
    <col min="15107" max="15108" width="18.7109375" style="40" customWidth="1"/>
    <col min="15109" max="15109" width="12.5703125" style="40" customWidth="1"/>
    <col min="15110" max="15299" width="7.85546875" style="40" customWidth="1"/>
    <col min="15300" max="15356" width="9.140625" style="40"/>
    <col min="15357" max="15357" width="4.85546875" style="40" customWidth="1"/>
    <col min="15358" max="15358" width="41.42578125" style="40" customWidth="1"/>
    <col min="15359" max="15359" width="17.28515625" style="40" customWidth="1"/>
    <col min="15360" max="15361" width="0" style="40" hidden="1" customWidth="1"/>
    <col min="15362" max="15362" width="17.28515625" style="40" customWidth="1"/>
    <col min="15363" max="15364" width="18.7109375" style="40" customWidth="1"/>
    <col min="15365" max="15365" width="12.5703125" style="40" customWidth="1"/>
    <col min="15366" max="15555" width="7.85546875" style="40" customWidth="1"/>
    <col min="15556" max="15612" width="9.140625" style="40"/>
    <col min="15613" max="15613" width="4.85546875" style="40" customWidth="1"/>
    <col min="15614" max="15614" width="41.42578125" style="40" customWidth="1"/>
    <col min="15615" max="15615" width="17.28515625" style="40" customWidth="1"/>
    <col min="15616" max="15617" width="0" style="40" hidden="1" customWidth="1"/>
    <col min="15618" max="15618" width="17.28515625" style="40" customWidth="1"/>
    <col min="15619" max="15620" width="18.7109375" style="40" customWidth="1"/>
    <col min="15621" max="15621" width="12.5703125" style="40" customWidth="1"/>
    <col min="15622" max="15811" width="7.85546875" style="40" customWidth="1"/>
    <col min="15812" max="15868" width="9.140625" style="40"/>
    <col min="15869" max="15869" width="4.85546875" style="40" customWidth="1"/>
    <col min="15870" max="15870" width="41.42578125" style="40" customWidth="1"/>
    <col min="15871" max="15871" width="17.28515625" style="40" customWidth="1"/>
    <col min="15872" max="15873" width="0" style="40" hidden="1" customWidth="1"/>
    <col min="15874" max="15874" width="17.28515625" style="40" customWidth="1"/>
    <col min="15875" max="15876" width="18.7109375" style="40" customWidth="1"/>
    <col min="15877" max="15877" width="12.5703125" style="40" customWidth="1"/>
    <col min="15878" max="16067" width="7.85546875" style="40" customWidth="1"/>
    <col min="16068" max="16124" width="9.140625" style="40"/>
    <col min="16125" max="16125" width="4.85546875" style="40" customWidth="1"/>
    <col min="16126" max="16126" width="41.42578125" style="40" customWidth="1"/>
    <col min="16127" max="16127" width="17.28515625" style="40" customWidth="1"/>
    <col min="16128" max="16129" width="0" style="40" hidden="1" customWidth="1"/>
    <col min="16130" max="16130" width="17.28515625" style="40" customWidth="1"/>
    <col min="16131" max="16132" width="18.7109375" style="40" customWidth="1"/>
    <col min="16133" max="16133" width="12.5703125" style="40" customWidth="1"/>
    <col min="16134" max="16323" width="7.85546875" style="40" customWidth="1"/>
    <col min="16324" max="16384" width="9.140625" style="40"/>
  </cols>
  <sheetData>
    <row r="1" spans="1:6" ht="15.75">
      <c r="A1" s="86" t="s">
        <v>0</v>
      </c>
      <c r="B1" s="86"/>
      <c r="C1" s="86"/>
      <c r="D1" s="86"/>
      <c r="E1" s="86"/>
      <c r="F1" s="86"/>
    </row>
    <row r="2" spans="1:6" ht="15.75">
      <c r="A2" s="87" t="s">
        <v>32</v>
      </c>
      <c r="B2" s="87"/>
      <c r="C2" s="87"/>
      <c r="D2" s="87"/>
      <c r="E2" s="87"/>
      <c r="F2" s="87"/>
    </row>
    <row r="3" spans="1:6" ht="17.45" customHeight="1" thickBot="1">
      <c r="A3" s="2"/>
      <c r="B3" s="2"/>
      <c r="C3" s="1"/>
      <c r="D3" s="55"/>
      <c r="E3" s="39"/>
      <c r="F3" s="37" t="s">
        <v>31</v>
      </c>
    </row>
    <row r="4" spans="1:6" s="34" customFormat="1" ht="91.5" customHeight="1" thickBot="1">
      <c r="A4" s="41" t="s">
        <v>1</v>
      </c>
      <c r="B4" s="41" t="s">
        <v>2</v>
      </c>
      <c r="C4" s="41" t="s">
        <v>29</v>
      </c>
      <c r="D4" s="56" t="s">
        <v>3</v>
      </c>
      <c r="E4" s="42" t="s">
        <v>22</v>
      </c>
      <c r="F4" s="35" t="s">
        <v>4</v>
      </c>
    </row>
    <row r="5" spans="1:6" s="27" customFormat="1" ht="12.75">
      <c r="A5" s="33">
        <v>1</v>
      </c>
      <c r="B5" s="32">
        <v>2</v>
      </c>
      <c r="C5" s="32">
        <v>4</v>
      </c>
      <c r="D5" s="29">
        <v>5</v>
      </c>
      <c r="E5" s="30">
        <v>6</v>
      </c>
      <c r="F5" s="29">
        <v>7</v>
      </c>
    </row>
    <row r="6" spans="1:6" s="23" customFormat="1">
      <c r="A6" s="26">
        <v>600</v>
      </c>
      <c r="B6" s="25" t="s">
        <v>5</v>
      </c>
      <c r="C6" s="44">
        <v>9996.3333599999987</v>
      </c>
      <c r="D6" s="57">
        <v>9964.39293</v>
      </c>
      <c r="E6" s="45">
        <f t="shared" ref="E6:E23" si="0">D6-C6</f>
        <v>-31.940429999998742</v>
      </c>
      <c r="F6" s="24">
        <f t="shared" ref="F6:F24" si="1">ROUND(D6/C6*100,1)</f>
        <v>99.7</v>
      </c>
    </row>
    <row r="7" spans="1:6" s="19" customFormat="1">
      <c r="A7" s="22">
        <v>601</v>
      </c>
      <c r="B7" s="21" t="s">
        <v>6</v>
      </c>
      <c r="C7" s="44">
        <v>35073.047810000004</v>
      </c>
      <c r="D7" s="57">
        <v>34396.987310000004</v>
      </c>
      <c r="E7" s="46">
        <f t="shared" si="0"/>
        <v>-676.06049999999959</v>
      </c>
      <c r="F7" s="20">
        <f t="shared" si="1"/>
        <v>98.1</v>
      </c>
    </row>
    <row r="8" spans="1:6" s="19" customFormat="1" ht="30">
      <c r="A8" s="26">
        <v>602</v>
      </c>
      <c r="B8" s="25" t="s">
        <v>7</v>
      </c>
      <c r="C8" s="44">
        <v>8330.7149599999993</v>
      </c>
      <c r="D8" s="57">
        <v>8329.2149599999993</v>
      </c>
      <c r="E8" s="46">
        <f t="shared" si="0"/>
        <v>-1.5</v>
      </c>
      <c r="F8" s="20">
        <f t="shared" si="1"/>
        <v>100</v>
      </c>
    </row>
    <row r="9" spans="1:6" s="19" customFormat="1" ht="30">
      <c r="A9" s="26">
        <v>604</v>
      </c>
      <c r="B9" s="25" t="s">
        <v>8</v>
      </c>
      <c r="C9" s="44">
        <v>9414.69895</v>
      </c>
      <c r="D9" s="57">
        <v>9414.69895</v>
      </c>
      <c r="E9" s="46">
        <f t="shared" si="0"/>
        <v>0</v>
      </c>
      <c r="F9" s="20">
        <f t="shared" si="1"/>
        <v>100</v>
      </c>
    </row>
    <row r="10" spans="1:6" s="19" customFormat="1" ht="30">
      <c r="A10" s="26">
        <v>605</v>
      </c>
      <c r="B10" s="25" t="s">
        <v>21</v>
      </c>
      <c r="C10" s="44">
        <v>5345.5094400000007</v>
      </c>
      <c r="D10" s="57">
        <v>5345.5094399999998</v>
      </c>
      <c r="E10" s="46">
        <f t="shared" si="0"/>
        <v>0</v>
      </c>
      <c r="F10" s="20">
        <f t="shared" si="1"/>
        <v>100</v>
      </c>
    </row>
    <row r="11" spans="1:6" s="19" customFormat="1">
      <c r="A11" s="26">
        <v>606</v>
      </c>
      <c r="B11" s="25" t="s">
        <v>25</v>
      </c>
      <c r="C11" s="44">
        <v>588309.69051999995</v>
      </c>
      <c r="D11" s="57">
        <v>585246.94452000002</v>
      </c>
      <c r="E11" s="46">
        <f t="shared" si="0"/>
        <v>-3062.7459999999264</v>
      </c>
      <c r="F11" s="20">
        <f t="shared" si="1"/>
        <v>99.5</v>
      </c>
    </row>
    <row r="12" spans="1:6" s="19" customFormat="1">
      <c r="A12" s="26">
        <v>607</v>
      </c>
      <c r="B12" s="25" t="s">
        <v>26</v>
      </c>
      <c r="C12" s="44">
        <v>45623.389210000001</v>
      </c>
      <c r="D12" s="57">
        <v>45623.380210000003</v>
      </c>
      <c r="E12" s="46">
        <f t="shared" si="0"/>
        <v>-8.9999999981955625E-3</v>
      </c>
      <c r="F12" s="20">
        <f t="shared" si="1"/>
        <v>100</v>
      </c>
    </row>
    <row r="13" spans="1:6" s="19" customFormat="1" ht="30">
      <c r="A13" s="26">
        <v>608</v>
      </c>
      <c r="B13" s="25" t="s">
        <v>9</v>
      </c>
      <c r="C13" s="44">
        <v>4514.42</v>
      </c>
      <c r="D13" s="57">
        <v>2803.8556699999999</v>
      </c>
      <c r="E13" s="46">
        <f t="shared" si="0"/>
        <v>-1710.5643300000002</v>
      </c>
      <c r="F13" s="20">
        <f t="shared" si="1"/>
        <v>62.1</v>
      </c>
    </row>
    <row r="14" spans="1:6" s="19" customFormat="1" ht="30">
      <c r="A14" s="26">
        <v>609</v>
      </c>
      <c r="B14" s="25" t="s">
        <v>27</v>
      </c>
      <c r="C14" s="44">
        <v>462101.50511000003</v>
      </c>
      <c r="D14" s="57">
        <v>459473.36048999993</v>
      </c>
      <c r="E14" s="47">
        <f t="shared" si="0"/>
        <v>-2628.1446200000937</v>
      </c>
      <c r="F14" s="20">
        <f t="shared" si="1"/>
        <v>99.4</v>
      </c>
    </row>
    <row r="15" spans="1:6" s="19" customFormat="1" ht="30">
      <c r="A15" s="26">
        <v>611</v>
      </c>
      <c r="B15" s="25" t="s">
        <v>10</v>
      </c>
      <c r="C15" s="44">
        <v>26396.561420000002</v>
      </c>
      <c r="D15" s="57">
        <v>26396.561420000002</v>
      </c>
      <c r="E15" s="47">
        <f t="shared" si="0"/>
        <v>0</v>
      </c>
      <c r="F15" s="20">
        <f t="shared" si="1"/>
        <v>100</v>
      </c>
    </row>
    <row r="16" spans="1:6" s="19" customFormat="1" ht="30">
      <c r="A16" s="26">
        <v>612</v>
      </c>
      <c r="B16" s="25" t="s">
        <v>11</v>
      </c>
      <c r="C16" s="44">
        <v>2388.7018499999999</v>
      </c>
      <c r="D16" s="57">
        <v>2388.7018499999999</v>
      </c>
      <c r="E16" s="47">
        <f t="shared" si="0"/>
        <v>0</v>
      </c>
      <c r="F16" s="20">
        <f t="shared" si="1"/>
        <v>100</v>
      </c>
    </row>
    <row r="17" spans="1:6" s="19" customFormat="1">
      <c r="A17" s="26">
        <v>617</v>
      </c>
      <c r="B17" s="25" t="s">
        <v>12</v>
      </c>
      <c r="C17" s="44">
        <v>24285.983789999998</v>
      </c>
      <c r="D17" s="57">
        <v>24285.95379</v>
      </c>
      <c r="E17" s="47">
        <f t="shared" si="0"/>
        <v>-2.9999999998835847E-2</v>
      </c>
      <c r="F17" s="20">
        <f t="shared" si="1"/>
        <v>100</v>
      </c>
    </row>
    <row r="18" spans="1:6" s="19" customFormat="1">
      <c r="A18" s="26">
        <v>618</v>
      </c>
      <c r="B18" s="25" t="s">
        <v>13</v>
      </c>
      <c r="C18" s="44">
        <v>19274.37097</v>
      </c>
      <c r="D18" s="57">
        <v>19141.347030000001</v>
      </c>
      <c r="E18" s="47">
        <f t="shared" si="0"/>
        <v>-133.02393999999913</v>
      </c>
      <c r="F18" s="20">
        <f t="shared" si="1"/>
        <v>99.3</v>
      </c>
    </row>
    <row r="19" spans="1:6" s="19" customFormat="1">
      <c r="A19" s="26">
        <v>619</v>
      </c>
      <c r="B19" s="25" t="s">
        <v>14</v>
      </c>
      <c r="C19" s="44">
        <v>26909.081890000001</v>
      </c>
      <c r="D19" s="57">
        <v>26909.081890000001</v>
      </c>
      <c r="E19" s="47">
        <f t="shared" si="0"/>
        <v>0</v>
      </c>
      <c r="F19" s="20">
        <f t="shared" si="1"/>
        <v>100</v>
      </c>
    </row>
    <row r="20" spans="1:6" s="19" customFormat="1" ht="30">
      <c r="A20" s="26">
        <v>620</v>
      </c>
      <c r="B20" s="25" t="s">
        <v>15</v>
      </c>
      <c r="C20" s="44">
        <v>102278.46807999999</v>
      </c>
      <c r="D20" s="57">
        <v>101671.11959999999</v>
      </c>
      <c r="E20" s="47">
        <f t="shared" si="0"/>
        <v>-607.34848000000056</v>
      </c>
      <c r="F20" s="20">
        <f t="shared" si="1"/>
        <v>99.4</v>
      </c>
    </row>
    <row r="21" spans="1:6" s="19" customFormat="1" ht="30">
      <c r="A21" s="26">
        <v>621</v>
      </c>
      <c r="B21" s="25" t="s">
        <v>16</v>
      </c>
      <c r="C21" s="44">
        <v>13112.83829</v>
      </c>
      <c r="D21" s="57">
        <v>12513.027400000001</v>
      </c>
      <c r="E21" s="47">
        <f t="shared" si="0"/>
        <v>-599.81088999999884</v>
      </c>
      <c r="F21" s="20">
        <f t="shared" si="1"/>
        <v>95.4</v>
      </c>
    </row>
    <row r="22" spans="1:6" s="19" customFormat="1" ht="30">
      <c r="A22" s="18">
        <v>624</v>
      </c>
      <c r="B22" s="17" t="s">
        <v>30</v>
      </c>
      <c r="C22" s="44">
        <v>14162.72458</v>
      </c>
      <c r="D22" s="57">
        <v>14154.91044</v>
      </c>
      <c r="E22" s="47">
        <f t="shared" si="0"/>
        <v>-7.8141400000004069</v>
      </c>
      <c r="F22" s="20">
        <f t="shared" si="1"/>
        <v>99.9</v>
      </c>
    </row>
    <row r="23" spans="1:6" s="19" customFormat="1" ht="45.75" thickBot="1">
      <c r="A23" s="18">
        <v>640</v>
      </c>
      <c r="B23" s="17" t="s">
        <v>17</v>
      </c>
      <c r="C23" s="44">
        <v>1975.6046799999999</v>
      </c>
      <c r="D23" s="57">
        <v>1025.5456899999999</v>
      </c>
      <c r="E23" s="49">
        <f t="shared" si="0"/>
        <v>-950.05898999999999</v>
      </c>
      <c r="F23" s="16">
        <f t="shared" si="1"/>
        <v>51.9</v>
      </c>
    </row>
    <row r="24" spans="1:6" s="13" customFormat="1" thickBot="1">
      <c r="A24" s="88" t="s">
        <v>18</v>
      </c>
      <c r="B24" s="89"/>
      <c r="C24" s="50">
        <f t="shared" ref="C24:E24" si="2">SUM(C6:C23)</f>
        <v>1399493.6449100003</v>
      </c>
      <c r="D24" s="50">
        <f t="shared" si="2"/>
        <v>1389084.5935900002</v>
      </c>
      <c r="E24" s="50">
        <f t="shared" si="2"/>
        <v>-10409.051320000015</v>
      </c>
      <c r="F24" s="15">
        <f t="shared" si="1"/>
        <v>99.3</v>
      </c>
    </row>
    <row r="25" spans="1:6">
      <c r="A25" s="12"/>
      <c r="B25" s="12"/>
      <c r="C25" s="11"/>
      <c r="D25" s="58"/>
      <c r="E25" s="10"/>
      <c r="F25" s="9"/>
    </row>
    <row r="26" spans="1:6">
      <c r="A26" s="12"/>
      <c r="B26" s="12"/>
      <c r="C26" s="11"/>
      <c r="D26" s="58"/>
      <c r="E26" s="10"/>
      <c r="F26" s="9"/>
    </row>
    <row r="27" spans="1:6">
      <c r="A27" s="12"/>
      <c r="B27" s="12"/>
      <c r="C27" s="11"/>
      <c r="D27" s="58"/>
      <c r="E27" s="10"/>
      <c r="F27" s="9"/>
    </row>
    <row r="28" spans="1:6" ht="15.75">
      <c r="A28" s="8" t="s">
        <v>23</v>
      </c>
      <c r="B28" s="12"/>
      <c r="C28" s="11"/>
      <c r="D28" s="58"/>
      <c r="E28" s="5" t="s">
        <v>24</v>
      </c>
      <c r="F28" s="9"/>
    </row>
    <row r="29" spans="1:6" s="6" customFormat="1" ht="15.75">
      <c r="A29" s="8" t="s">
        <v>19</v>
      </c>
      <c r="B29" s="7"/>
      <c r="C29" s="7"/>
      <c r="D29" s="59"/>
      <c r="E29" s="7"/>
    </row>
    <row r="30" spans="1:6">
      <c r="A30" s="10"/>
      <c r="B30" s="10"/>
      <c r="C30" s="11"/>
      <c r="D30" s="60"/>
      <c r="E30" s="10"/>
      <c r="F30" s="9"/>
    </row>
    <row r="36" spans="1:6" ht="15.75" thickBot="1"/>
    <row r="37" spans="1:6" thickBot="1">
      <c r="A37" s="40"/>
      <c r="B37" s="40"/>
      <c r="C37" s="51">
        <v>1441219</v>
      </c>
      <c r="D37" s="52">
        <v>310758</v>
      </c>
      <c r="E37" s="53">
        <f>D37-C37</f>
        <v>-1130461</v>
      </c>
      <c r="F37" s="40"/>
    </row>
    <row r="38" spans="1:6" thickBot="1">
      <c r="C38" s="52">
        <f>C24-C37</f>
        <v>-41725.355089999735</v>
      </c>
      <c r="D38" s="53">
        <f>D24-D37</f>
        <v>1078326.5935900002</v>
      </c>
      <c r="E38" s="51">
        <f>E24-E37</f>
        <v>1120051.9486799999</v>
      </c>
    </row>
  </sheetData>
  <mergeCells count="3">
    <mergeCell ref="A1:F1"/>
    <mergeCell ref="A2:F2"/>
    <mergeCell ref="A24:B24"/>
  </mergeCells>
  <pageMargins left="0.24" right="0.24" top="0.75" bottom="0.75" header="0.3" footer="0.3"/>
  <pageSetup paperSize="9" scale="6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66"/>
  </sheetPr>
  <dimension ref="A1:H37"/>
  <sheetViews>
    <sheetView topLeftCell="A13" zoomScale="82" zoomScaleNormal="82" workbookViewId="0">
      <selection activeCell="I17" sqref="I17"/>
    </sheetView>
  </sheetViews>
  <sheetFormatPr defaultRowHeight="15"/>
  <cols>
    <col min="1" max="1" width="6" style="38" customWidth="1"/>
    <col min="2" max="2" width="56.85546875" style="38" customWidth="1"/>
    <col min="3" max="4" width="17.28515625" style="3" customWidth="1"/>
    <col min="5" max="5" width="18.7109375" style="76" customWidth="1"/>
    <col min="6" max="6" width="18.7109375" style="38" customWidth="1"/>
    <col min="7" max="7" width="12.28515625" style="38" customWidth="1"/>
    <col min="8" max="8" width="10.28515625" style="40" customWidth="1"/>
    <col min="9" max="197" width="7.85546875" style="40" customWidth="1"/>
    <col min="198" max="254" width="9.140625" style="40"/>
    <col min="255" max="255" width="4.85546875" style="40" customWidth="1"/>
    <col min="256" max="256" width="41.42578125" style="40" customWidth="1"/>
    <col min="257" max="257" width="17.28515625" style="40" customWidth="1"/>
    <col min="258" max="259" width="0" style="40" hidden="1" customWidth="1"/>
    <col min="260" max="260" width="17.28515625" style="40" customWidth="1"/>
    <col min="261" max="262" width="18.7109375" style="40" customWidth="1"/>
    <col min="263" max="263" width="12.5703125" style="40" customWidth="1"/>
    <col min="264" max="453" width="7.85546875" style="40" customWidth="1"/>
    <col min="454" max="510" width="9.140625" style="40"/>
    <col min="511" max="511" width="4.85546875" style="40" customWidth="1"/>
    <col min="512" max="512" width="41.42578125" style="40" customWidth="1"/>
    <col min="513" max="513" width="17.28515625" style="40" customWidth="1"/>
    <col min="514" max="515" width="0" style="40" hidden="1" customWidth="1"/>
    <col min="516" max="516" width="17.28515625" style="40" customWidth="1"/>
    <col min="517" max="518" width="18.7109375" style="40" customWidth="1"/>
    <col min="519" max="519" width="12.5703125" style="40" customWidth="1"/>
    <col min="520" max="709" width="7.85546875" style="40" customWidth="1"/>
    <col min="710" max="766" width="9.140625" style="40"/>
    <col min="767" max="767" width="4.85546875" style="40" customWidth="1"/>
    <col min="768" max="768" width="41.42578125" style="40" customWidth="1"/>
    <col min="769" max="769" width="17.28515625" style="40" customWidth="1"/>
    <col min="770" max="771" width="0" style="40" hidden="1" customWidth="1"/>
    <col min="772" max="772" width="17.28515625" style="40" customWidth="1"/>
    <col min="773" max="774" width="18.7109375" style="40" customWidth="1"/>
    <col min="775" max="775" width="12.5703125" style="40" customWidth="1"/>
    <col min="776" max="965" width="7.85546875" style="40" customWidth="1"/>
    <col min="966" max="1022" width="9.140625" style="40"/>
    <col min="1023" max="1023" width="4.85546875" style="40" customWidth="1"/>
    <col min="1024" max="1024" width="41.42578125" style="40" customWidth="1"/>
    <col min="1025" max="1025" width="17.28515625" style="40" customWidth="1"/>
    <col min="1026" max="1027" width="0" style="40" hidden="1" customWidth="1"/>
    <col min="1028" max="1028" width="17.28515625" style="40" customWidth="1"/>
    <col min="1029" max="1030" width="18.7109375" style="40" customWidth="1"/>
    <col min="1031" max="1031" width="12.5703125" style="40" customWidth="1"/>
    <col min="1032" max="1221" width="7.85546875" style="40" customWidth="1"/>
    <col min="1222" max="1278" width="9.140625" style="40"/>
    <col min="1279" max="1279" width="4.85546875" style="40" customWidth="1"/>
    <col min="1280" max="1280" width="41.42578125" style="40" customWidth="1"/>
    <col min="1281" max="1281" width="17.28515625" style="40" customWidth="1"/>
    <col min="1282" max="1283" width="0" style="40" hidden="1" customWidth="1"/>
    <col min="1284" max="1284" width="17.28515625" style="40" customWidth="1"/>
    <col min="1285" max="1286" width="18.7109375" style="40" customWidth="1"/>
    <col min="1287" max="1287" width="12.5703125" style="40" customWidth="1"/>
    <col min="1288" max="1477" width="7.85546875" style="40" customWidth="1"/>
    <col min="1478" max="1534" width="9.140625" style="40"/>
    <col min="1535" max="1535" width="4.85546875" style="40" customWidth="1"/>
    <col min="1536" max="1536" width="41.42578125" style="40" customWidth="1"/>
    <col min="1537" max="1537" width="17.28515625" style="40" customWidth="1"/>
    <col min="1538" max="1539" width="0" style="40" hidden="1" customWidth="1"/>
    <col min="1540" max="1540" width="17.28515625" style="40" customWidth="1"/>
    <col min="1541" max="1542" width="18.7109375" style="40" customWidth="1"/>
    <col min="1543" max="1543" width="12.5703125" style="40" customWidth="1"/>
    <col min="1544" max="1733" width="7.85546875" style="40" customWidth="1"/>
    <col min="1734" max="1790" width="9.140625" style="40"/>
    <col min="1791" max="1791" width="4.85546875" style="40" customWidth="1"/>
    <col min="1792" max="1792" width="41.42578125" style="40" customWidth="1"/>
    <col min="1793" max="1793" width="17.28515625" style="40" customWidth="1"/>
    <col min="1794" max="1795" width="0" style="40" hidden="1" customWidth="1"/>
    <col min="1796" max="1796" width="17.28515625" style="40" customWidth="1"/>
    <col min="1797" max="1798" width="18.7109375" style="40" customWidth="1"/>
    <col min="1799" max="1799" width="12.5703125" style="40" customWidth="1"/>
    <col min="1800" max="1989" width="7.85546875" style="40" customWidth="1"/>
    <col min="1990" max="2046" width="9.140625" style="40"/>
    <col min="2047" max="2047" width="4.85546875" style="40" customWidth="1"/>
    <col min="2048" max="2048" width="41.42578125" style="40" customWidth="1"/>
    <col min="2049" max="2049" width="17.28515625" style="40" customWidth="1"/>
    <col min="2050" max="2051" width="0" style="40" hidden="1" customWidth="1"/>
    <col min="2052" max="2052" width="17.28515625" style="40" customWidth="1"/>
    <col min="2053" max="2054" width="18.7109375" style="40" customWidth="1"/>
    <col min="2055" max="2055" width="12.5703125" style="40" customWidth="1"/>
    <col min="2056" max="2245" width="7.85546875" style="40" customWidth="1"/>
    <col min="2246" max="2302" width="9.140625" style="40"/>
    <col min="2303" max="2303" width="4.85546875" style="40" customWidth="1"/>
    <col min="2304" max="2304" width="41.42578125" style="40" customWidth="1"/>
    <col min="2305" max="2305" width="17.28515625" style="40" customWidth="1"/>
    <col min="2306" max="2307" width="0" style="40" hidden="1" customWidth="1"/>
    <col min="2308" max="2308" width="17.28515625" style="40" customWidth="1"/>
    <col min="2309" max="2310" width="18.7109375" style="40" customWidth="1"/>
    <col min="2311" max="2311" width="12.5703125" style="40" customWidth="1"/>
    <col min="2312" max="2501" width="7.85546875" style="40" customWidth="1"/>
    <col min="2502" max="2558" width="9.140625" style="40"/>
    <col min="2559" max="2559" width="4.85546875" style="40" customWidth="1"/>
    <col min="2560" max="2560" width="41.42578125" style="40" customWidth="1"/>
    <col min="2561" max="2561" width="17.28515625" style="40" customWidth="1"/>
    <col min="2562" max="2563" width="0" style="40" hidden="1" customWidth="1"/>
    <col min="2564" max="2564" width="17.28515625" style="40" customWidth="1"/>
    <col min="2565" max="2566" width="18.7109375" style="40" customWidth="1"/>
    <col min="2567" max="2567" width="12.5703125" style="40" customWidth="1"/>
    <col min="2568" max="2757" width="7.85546875" style="40" customWidth="1"/>
    <col min="2758" max="2814" width="9.140625" style="40"/>
    <col min="2815" max="2815" width="4.85546875" style="40" customWidth="1"/>
    <col min="2816" max="2816" width="41.42578125" style="40" customWidth="1"/>
    <col min="2817" max="2817" width="17.28515625" style="40" customWidth="1"/>
    <col min="2818" max="2819" width="0" style="40" hidden="1" customWidth="1"/>
    <col min="2820" max="2820" width="17.28515625" style="40" customWidth="1"/>
    <col min="2821" max="2822" width="18.7109375" style="40" customWidth="1"/>
    <col min="2823" max="2823" width="12.5703125" style="40" customWidth="1"/>
    <col min="2824" max="3013" width="7.85546875" style="40" customWidth="1"/>
    <col min="3014" max="3070" width="9.140625" style="40"/>
    <col min="3071" max="3071" width="4.85546875" style="40" customWidth="1"/>
    <col min="3072" max="3072" width="41.42578125" style="40" customWidth="1"/>
    <col min="3073" max="3073" width="17.28515625" style="40" customWidth="1"/>
    <col min="3074" max="3075" width="0" style="40" hidden="1" customWidth="1"/>
    <col min="3076" max="3076" width="17.28515625" style="40" customWidth="1"/>
    <col min="3077" max="3078" width="18.7109375" style="40" customWidth="1"/>
    <col min="3079" max="3079" width="12.5703125" style="40" customWidth="1"/>
    <col min="3080" max="3269" width="7.85546875" style="40" customWidth="1"/>
    <col min="3270" max="3326" width="9.140625" style="40"/>
    <col min="3327" max="3327" width="4.85546875" style="40" customWidth="1"/>
    <col min="3328" max="3328" width="41.42578125" style="40" customWidth="1"/>
    <col min="3329" max="3329" width="17.28515625" style="40" customWidth="1"/>
    <col min="3330" max="3331" width="0" style="40" hidden="1" customWidth="1"/>
    <col min="3332" max="3332" width="17.28515625" style="40" customWidth="1"/>
    <col min="3333" max="3334" width="18.7109375" style="40" customWidth="1"/>
    <col min="3335" max="3335" width="12.5703125" style="40" customWidth="1"/>
    <col min="3336" max="3525" width="7.85546875" style="40" customWidth="1"/>
    <col min="3526" max="3582" width="9.140625" style="40"/>
    <col min="3583" max="3583" width="4.85546875" style="40" customWidth="1"/>
    <col min="3584" max="3584" width="41.42578125" style="40" customWidth="1"/>
    <col min="3585" max="3585" width="17.28515625" style="40" customWidth="1"/>
    <col min="3586" max="3587" width="0" style="40" hidden="1" customWidth="1"/>
    <col min="3588" max="3588" width="17.28515625" style="40" customWidth="1"/>
    <col min="3589" max="3590" width="18.7109375" style="40" customWidth="1"/>
    <col min="3591" max="3591" width="12.5703125" style="40" customWidth="1"/>
    <col min="3592" max="3781" width="7.85546875" style="40" customWidth="1"/>
    <col min="3782" max="3838" width="9.140625" style="40"/>
    <col min="3839" max="3839" width="4.85546875" style="40" customWidth="1"/>
    <col min="3840" max="3840" width="41.42578125" style="40" customWidth="1"/>
    <col min="3841" max="3841" width="17.28515625" style="40" customWidth="1"/>
    <col min="3842" max="3843" width="0" style="40" hidden="1" customWidth="1"/>
    <col min="3844" max="3844" width="17.28515625" style="40" customWidth="1"/>
    <col min="3845" max="3846" width="18.7109375" style="40" customWidth="1"/>
    <col min="3847" max="3847" width="12.5703125" style="40" customWidth="1"/>
    <col min="3848" max="4037" width="7.85546875" style="40" customWidth="1"/>
    <col min="4038" max="4094" width="9.140625" style="40"/>
    <col min="4095" max="4095" width="4.85546875" style="40" customWidth="1"/>
    <col min="4096" max="4096" width="41.42578125" style="40" customWidth="1"/>
    <col min="4097" max="4097" width="17.28515625" style="40" customWidth="1"/>
    <col min="4098" max="4099" width="0" style="40" hidden="1" customWidth="1"/>
    <col min="4100" max="4100" width="17.28515625" style="40" customWidth="1"/>
    <col min="4101" max="4102" width="18.7109375" style="40" customWidth="1"/>
    <col min="4103" max="4103" width="12.5703125" style="40" customWidth="1"/>
    <col min="4104" max="4293" width="7.85546875" style="40" customWidth="1"/>
    <col min="4294" max="4350" width="9.140625" style="40"/>
    <col min="4351" max="4351" width="4.85546875" style="40" customWidth="1"/>
    <col min="4352" max="4352" width="41.42578125" style="40" customWidth="1"/>
    <col min="4353" max="4353" width="17.28515625" style="40" customWidth="1"/>
    <col min="4354" max="4355" width="0" style="40" hidden="1" customWidth="1"/>
    <col min="4356" max="4356" width="17.28515625" style="40" customWidth="1"/>
    <col min="4357" max="4358" width="18.7109375" style="40" customWidth="1"/>
    <col min="4359" max="4359" width="12.5703125" style="40" customWidth="1"/>
    <col min="4360" max="4549" width="7.85546875" style="40" customWidth="1"/>
    <col min="4550" max="4606" width="9.140625" style="40"/>
    <col min="4607" max="4607" width="4.85546875" style="40" customWidth="1"/>
    <col min="4608" max="4608" width="41.42578125" style="40" customWidth="1"/>
    <col min="4609" max="4609" width="17.28515625" style="40" customWidth="1"/>
    <col min="4610" max="4611" width="0" style="40" hidden="1" customWidth="1"/>
    <col min="4612" max="4612" width="17.28515625" style="40" customWidth="1"/>
    <col min="4613" max="4614" width="18.7109375" style="40" customWidth="1"/>
    <col min="4615" max="4615" width="12.5703125" style="40" customWidth="1"/>
    <col min="4616" max="4805" width="7.85546875" style="40" customWidth="1"/>
    <col min="4806" max="4862" width="9.140625" style="40"/>
    <col min="4863" max="4863" width="4.85546875" style="40" customWidth="1"/>
    <col min="4864" max="4864" width="41.42578125" style="40" customWidth="1"/>
    <col min="4865" max="4865" width="17.28515625" style="40" customWidth="1"/>
    <col min="4866" max="4867" width="0" style="40" hidden="1" customWidth="1"/>
    <col min="4868" max="4868" width="17.28515625" style="40" customWidth="1"/>
    <col min="4869" max="4870" width="18.7109375" style="40" customWidth="1"/>
    <col min="4871" max="4871" width="12.5703125" style="40" customWidth="1"/>
    <col min="4872" max="5061" width="7.85546875" style="40" customWidth="1"/>
    <col min="5062" max="5118" width="9.140625" style="40"/>
    <col min="5119" max="5119" width="4.85546875" style="40" customWidth="1"/>
    <col min="5120" max="5120" width="41.42578125" style="40" customWidth="1"/>
    <col min="5121" max="5121" width="17.28515625" style="40" customWidth="1"/>
    <col min="5122" max="5123" width="0" style="40" hidden="1" customWidth="1"/>
    <col min="5124" max="5124" width="17.28515625" style="40" customWidth="1"/>
    <col min="5125" max="5126" width="18.7109375" style="40" customWidth="1"/>
    <col min="5127" max="5127" width="12.5703125" style="40" customWidth="1"/>
    <col min="5128" max="5317" width="7.85546875" style="40" customWidth="1"/>
    <col min="5318" max="5374" width="9.140625" style="40"/>
    <col min="5375" max="5375" width="4.85546875" style="40" customWidth="1"/>
    <col min="5376" max="5376" width="41.42578125" style="40" customWidth="1"/>
    <col min="5377" max="5377" width="17.28515625" style="40" customWidth="1"/>
    <col min="5378" max="5379" width="0" style="40" hidden="1" customWidth="1"/>
    <col min="5380" max="5380" width="17.28515625" style="40" customWidth="1"/>
    <col min="5381" max="5382" width="18.7109375" style="40" customWidth="1"/>
    <col min="5383" max="5383" width="12.5703125" style="40" customWidth="1"/>
    <col min="5384" max="5573" width="7.85546875" style="40" customWidth="1"/>
    <col min="5574" max="5630" width="9.140625" style="40"/>
    <col min="5631" max="5631" width="4.85546875" style="40" customWidth="1"/>
    <col min="5632" max="5632" width="41.42578125" style="40" customWidth="1"/>
    <col min="5633" max="5633" width="17.28515625" style="40" customWidth="1"/>
    <col min="5634" max="5635" width="0" style="40" hidden="1" customWidth="1"/>
    <col min="5636" max="5636" width="17.28515625" style="40" customWidth="1"/>
    <col min="5637" max="5638" width="18.7109375" style="40" customWidth="1"/>
    <col min="5639" max="5639" width="12.5703125" style="40" customWidth="1"/>
    <col min="5640" max="5829" width="7.85546875" style="40" customWidth="1"/>
    <col min="5830" max="5886" width="9.140625" style="40"/>
    <col min="5887" max="5887" width="4.85546875" style="40" customWidth="1"/>
    <col min="5888" max="5888" width="41.42578125" style="40" customWidth="1"/>
    <col min="5889" max="5889" width="17.28515625" style="40" customWidth="1"/>
    <col min="5890" max="5891" width="0" style="40" hidden="1" customWidth="1"/>
    <col min="5892" max="5892" width="17.28515625" style="40" customWidth="1"/>
    <col min="5893" max="5894" width="18.7109375" style="40" customWidth="1"/>
    <col min="5895" max="5895" width="12.5703125" style="40" customWidth="1"/>
    <col min="5896" max="6085" width="7.85546875" style="40" customWidth="1"/>
    <col min="6086" max="6142" width="9.140625" style="40"/>
    <col min="6143" max="6143" width="4.85546875" style="40" customWidth="1"/>
    <col min="6144" max="6144" width="41.42578125" style="40" customWidth="1"/>
    <col min="6145" max="6145" width="17.28515625" style="40" customWidth="1"/>
    <col min="6146" max="6147" width="0" style="40" hidden="1" customWidth="1"/>
    <col min="6148" max="6148" width="17.28515625" style="40" customWidth="1"/>
    <col min="6149" max="6150" width="18.7109375" style="40" customWidth="1"/>
    <col min="6151" max="6151" width="12.5703125" style="40" customWidth="1"/>
    <col min="6152" max="6341" width="7.85546875" style="40" customWidth="1"/>
    <col min="6342" max="6398" width="9.140625" style="40"/>
    <col min="6399" max="6399" width="4.85546875" style="40" customWidth="1"/>
    <col min="6400" max="6400" width="41.42578125" style="40" customWidth="1"/>
    <col min="6401" max="6401" width="17.28515625" style="40" customWidth="1"/>
    <col min="6402" max="6403" width="0" style="40" hidden="1" customWidth="1"/>
    <col min="6404" max="6404" width="17.28515625" style="40" customWidth="1"/>
    <col min="6405" max="6406" width="18.7109375" style="40" customWidth="1"/>
    <col min="6407" max="6407" width="12.5703125" style="40" customWidth="1"/>
    <col min="6408" max="6597" width="7.85546875" style="40" customWidth="1"/>
    <col min="6598" max="6654" width="9.140625" style="40"/>
    <col min="6655" max="6655" width="4.85546875" style="40" customWidth="1"/>
    <col min="6656" max="6656" width="41.42578125" style="40" customWidth="1"/>
    <col min="6657" max="6657" width="17.28515625" style="40" customWidth="1"/>
    <col min="6658" max="6659" width="0" style="40" hidden="1" customWidth="1"/>
    <col min="6660" max="6660" width="17.28515625" style="40" customWidth="1"/>
    <col min="6661" max="6662" width="18.7109375" style="40" customWidth="1"/>
    <col min="6663" max="6663" width="12.5703125" style="40" customWidth="1"/>
    <col min="6664" max="6853" width="7.85546875" style="40" customWidth="1"/>
    <col min="6854" max="6910" width="9.140625" style="40"/>
    <col min="6911" max="6911" width="4.85546875" style="40" customWidth="1"/>
    <col min="6912" max="6912" width="41.42578125" style="40" customWidth="1"/>
    <col min="6913" max="6913" width="17.28515625" style="40" customWidth="1"/>
    <col min="6914" max="6915" width="0" style="40" hidden="1" customWidth="1"/>
    <col min="6916" max="6916" width="17.28515625" style="40" customWidth="1"/>
    <col min="6917" max="6918" width="18.7109375" style="40" customWidth="1"/>
    <col min="6919" max="6919" width="12.5703125" style="40" customWidth="1"/>
    <col min="6920" max="7109" width="7.85546875" style="40" customWidth="1"/>
    <col min="7110" max="7166" width="9.140625" style="40"/>
    <col min="7167" max="7167" width="4.85546875" style="40" customWidth="1"/>
    <col min="7168" max="7168" width="41.42578125" style="40" customWidth="1"/>
    <col min="7169" max="7169" width="17.28515625" style="40" customWidth="1"/>
    <col min="7170" max="7171" width="0" style="40" hidden="1" customWidth="1"/>
    <col min="7172" max="7172" width="17.28515625" style="40" customWidth="1"/>
    <col min="7173" max="7174" width="18.7109375" style="40" customWidth="1"/>
    <col min="7175" max="7175" width="12.5703125" style="40" customWidth="1"/>
    <col min="7176" max="7365" width="7.85546875" style="40" customWidth="1"/>
    <col min="7366" max="7422" width="9.140625" style="40"/>
    <col min="7423" max="7423" width="4.85546875" style="40" customWidth="1"/>
    <col min="7424" max="7424" width="41.42578125" style="40" customWidth="1"/>
    <col min="7425" max="7425" width="17.28515625" style="40" customWidth="1"/>
    <col min="7426" max="7427" width="0" style="40" hidden="1" customWidth="1"/>
    <col min="7428" max="7428" width="17.28515625" style="40" customWidth="1"/>
    <col min="7429" max="7430" width="18.7109375" style="40" customWidth="1"/>
    <col min="7431" max="7431" width="12.5703125" style="40" customWidth="1"/>
    <col min="7432" max="7621" width="7.85546875" style="40" customWidth="1"/>
    <col min="7622" max="7678" width="9.140625" style="40"/>
    <col min="7679" max="7679" width="4.85546875" style="40" customWidth="1"/>
    <col min="7680" max="7680" width="41.42578125" style="40" customWidth="1"/>
    <col min="7681" max="7681" width="17.28515625" style="40" customWidth="1"/>
    <col min="7682" max="7683" width="0" style="40" hidden="1" customWidth="1"/>
    <col min="7684" max="7684" width="17.28515625" style="40" customWidth="1"/>
    <col min="7685" max="7686" width="18.7109375" style="40" customWidth="1"/>
    <col min="7687" max="7687" width="12.5703125" style="40" customWidth="1"/>
    <col min="7688" max="7877" width="7.85546875" style="40" customWidth="1"/>
    <col min="7878" max="7934" width="9.140625" style="40"/>
    <col min="7935" max="7935" width="4.85546875" style="40" customWidth="1"/>
    <col min="7936" max="7936" width="41.42578125" style="40" customWidth="1"/>
    <col min="7937" max="7937" width="17.28515625" style="40" customWidth="1"/>
    <col min="7938" max="7939" width="0" style="40" hidden="1" customWidth="1"/>
    <col min="7940" max="7940" width="17.28515625" style="40" customWidth="1"/>
    <col min="7941" max="7942" width="18.7109375" style="40" customWidth="1"/>
    <col min="7943" max="7943" width="12.5703125" style="40" customWidth="1"/>
    <col min="7944" max="8133" width="7.85546875" style="40" customWidth="1"/>
    <col min="8134" max="8190" width="9.140625" style="40"/>
    <col min="8191" max="8191" width="4.85546875" style="40" customWidth="1"/>
    <col min="8192" max="8192" width="41.42578125" style="40" customWidth="1"/>
    <col min="8193" max="8193" width="17.28515625" style="40" customWidth="1"/>
    <col min="8194" max="8195" width="0" style="40" hidden="1" customWidth="1"/>
    <col min="8196" max="8196" width="17.28515625" style="40" customWidth="1"/>
    <col min="8197" max="8198" width="18.7109375" style="40" customWidth="1"/>
    <col min="8199" max="8199" width="12.5703125" style="40" customWidth="1"/>
    <col min="8200" max="8389" width="7.85546875" style="40" customWidth="1"/>
    <col min="8390" max="8446" width="9.140625" style="40"/>
    <col min="8447" max="8447" width="4.85546875" style="40" customWidth="1"/>
    <col min="8448" max="8448" width="41.42578125" style="40" customWidth="1"/>
    <col min="8449" max="8449" width="17.28515625" style="40" customWidth="1"/>
    <col min="8450" max="8451" width="0" style="40" hidden="1" customWidth="1"/>
    <col min="8452" max="8452" width="17.28515625" style="40" customWidth="1"/>
    <col min="8453" max="8454" width="18.7109375" style="40" customWidth="1"/>
    <col min="8455" max="8455" width="12.5703125" style="40" customWidth="1"/>
    <col min="8456" max="8645" width="7.85546875" style="40" customWidth="1"/>
    <col min="8646" max="8702" width="9.140625" style="40"/>
    <col min="8703" max="8703" width="4.85546875" style="40" customWidth="1"/>
    <col min="8704" max="8704" width="41.42578125" style="40" customWidth="1"/>
    <col min="8705" max="8705" width="17.28515625" style="40" customWidth="1"/>
    <col min="8706" max="8707" width="0" style="40" hidden="1" customWidth="1"/>
    <col min="8708" max="8708" width="17.28515625" style="40" customWidth="1"/>
    <col min="8709" max="8710" width="18.7109375" style="40" customWidth="1"/>
    <col min="8711" max="8711" width="12.5703125" style="40" customWidth="1"/>
    <col min="8712" max="8901" width="7.85546875" style="40" customWidth="1"/>
    <col min="8902" max="8958" width="9.140625" style="40"/>
    <col min="8959" max="8959" width="4.85546875" style="40" customWidth="1"/>
    <col min="8960" max="8960" width="41.42578125" style="40" customWidth="1"/>
    <col min="8961" max="8961" width="17.28515625" style="40" customWidth="1"/>
    <col min="8962" max="8963" width="0" style="40" hidden="1" customWidth="1"/>
    <col min="8964" max="8964" width="17.28515625" style="40" customWidth="1"/>
    <col min="8965" max="8966" width="18.7109375" style="40" customWidth="1"/>
    <col min="8967" max="8967" width="12.5703125" style="40" customWidth="1"/>
    <col min="8968" max="9157" width="7.85546875" style="40" customWidth="1"/>
    <col min="9158" max="9214" width="9.140625" style="40"/>
    <col min="9215" max="9215" width="4.85546875" style="40" customWidth="1"/>
    <col min="9216" max="9216" width="41.42578125" style="40" customWidth="1"/>
    <col min="9217" max="9217" width="17.28515625" style="40" customWidth="1"/>
    <col min="9218" max="9219" width="0" style="40" hidden="1" customWidth="1"/>
    <col min="9220" max="9220" width="17.28515625" style="40" customWidth="1"/>
    <col min="9221" max="9222" width="18.7109375" style="40" customWidth="1"/>
    <col min="9223" max="9223" width="12.5703125" style="40" customWidth="1"/>
    <col min="9224" max="9413" width="7.85546875" style="40" customWidth="1"/>
    <col min="9414" max="9470" width="9.140625" style="40"/>
    <col min="9471" max="9471" width="4.85546875" style="40" customWidth="1"/>
    <col min="9472" max="9472" width="41.42578125" style="40" customWidth="1"/>
    <col min="9473" max="9473" width="17.28515625" style="40" customWidth="1"/>
    <col min="9474" max="9475" width="0" style="40" hidden="1" customWidth="1"/>
    <col min="9476" max="9476" width="17.28515625" style="40" customWidth="1"/>
    <col min="9477" max="9478" width="18.7109375" style="40" customWidth="1"/>
    <col min="9479" max="9479" width="12.5703125" style="40" customWidth="1"/>
    <col min="9480" max="9669" width="7.85546875" style="40" customWidth="1"/>
    <col min="9670" max="9726" width="9.140625" style="40"/>
    <col min="9727" max="9727" width="4.85546875" style="40" customWidth="1"/>
    <col min="9728" max="9728" width="41.42578125" style="40" customWidth="1"/>
    <col min="9729" max="9729" width="17.28515625" style="40" customWidth="1"/>
    <col min="9730" max="9731" width="0" style="40" hidden="1" customWidth="1"/>
    <col min="9732" max="9732" width="17.28515625" style="40" customWidth="1"/>
    <col min="9733" max="9734" width="18.7109375" style="40" customWidth="1"/>
    <col min="9735" max="9735" width="12.5703125" style="40" customWidth="1"/>
    <col min="9736" max="9925" width="7.85546875" style="40" customWidth="1"/>
    <col min="9926" max="9982" width="9.140625" style="40"/>
    <col min="9983" max="9983" width="4.85546875" style="40" customWidth="1"/>
    <col min="9984" max="9984" width="41.42578125" style="40" customWidth="1"/>
    <col min="9985" max="9985" width="17.28515625" style="40" customWidth="1"/>
    <col min="9986" max="9987" width="0" style="40" hidden="1" customWidth="1"/>
    <col min="9988" max="9988" width="17.28515625" style="40" customWidth="1"/>
    <col min="9989" max="9990" width="18.7109375" style="40" customWidth="1"/>
    <col min="9991" max="9991" width="12.5703125" style="40" customWidth="1"/>
    <col min="9992" max="10181" width="7.85546875" style="40" customWidth="1"/>
    <col min="10182" max="10238" width="9.140625" style="40"/>
    <col min="10239" max="10239" width="4.85546875" style="40" customWidth="1"/>
    <col min="10240" max="10240" width="41.42578125" style="40" customWidth="1"/>
    <col min="10241" max="10241" width="17.28515625" style="40" customWidth="1"/>
    <col min="10242" max="10243" width="0" style="40" hidden="1" customWidth="1"/>
    <col min="10244" max="10244" width="17.28515625" style="40" customWidth="1"/>
    <col min="10245" max="10246" width="18.7109375" style="40" customWidth="1"/>
    <col min="10247" max="10247" width="12.5703125" style="40" customWidth="1"/>
    <col min="10248" max="10437" width="7.85546875" style="40" customWidth="1"/>
    <col min="10438" max="10494" width="9.140625" style="40"/>
    <col min="10495" max="10495" width="4.85546875" style="40" customWidth="1"/>
    <col min="10496" max="10496" width="41.42578125" style="40" customWidth="1"/>
    <col min="10497" max="10497" width="17.28515625" style="40" customWidth="1"/>
    <col min="10498" max="10499" width="0" style="40" hidden="1" customWidth="1"/>
    <col min="10500" max="10500" width="17.28515625" style="40" customWidth="1"/>
    <col min="10501" max="10502" width="18.7109375" style="40" customWidth="1"/>
    <col min="10503" max="10503" width="12.5703125" style="40" customWidth="1"/>
    <col min="10504" max="10693" width="7.85546875" style="40" customWidth="1"/>
    <col min="10694" max="10750" width="9.140625" style="40"/>
    <col min="10751" max="10751" width="4.85546875" style="40" customWidth="1"/>
    <col min="10752" max="10752" width="41.42578125" style="40" customWidth="1"/>
    <col min="10753" max="10753" width="17.28515625" style="40" customWidth="1"/>
    <col min="10754" max="10755" width="0" style="40" hidden="1" customWidth="1"/>
    <col min="10756" max="10756" width="17.28515625" style="40" customWidth="1"/>
    <col min="10757" max="10758" width="18.7109375" style="40" customWidth="1"/>
    <col min="10759" max="10759" width="12.5703125" style="40" customWidth="1"/>
    <col min="10760" max="10949" width="7.85546875" style="40" customWidth="1"/>
    <col min="10950" max="11006" width="9.140625" style="40"/>
    <col min="11007" max="11007" width="4.85546875" style="40" customWidth="1"/>
    <col min="11008" max="11008" width="41.42578125" style="40" customWidth="1"/>
    <col min="11009" max="11009" width="17.28515625" style="40" customWidth="1"/>
    <col min="11010" max="11011" width="0" style="40" hidden="1" customWidth="1"/>
    <col min="11012" max="11012" width="17.28515625" style="40" customWidth="1"/>
    <col min="11013" max="11014" width="18.7109375" style="40" customWidth="1"/>
    <col min="11015" max="11015" width="12.5703125" style="40" customWidth="1"/>
    <col min="11016" max="11205" width="7.85546875" style="40" customWidth="1"/>
    <col min="11206" max="11262" width="9.140625" style="40"/>
    <col min="11263" max="11263" width="4.85546875" style="40" customWidth="1"/>
    <col min="11264" max="11264" width="41.42578125" style="40" customWidth="1"/>
    <col min="11265" max="11265" width="17.28515625" style="40" customWidth="1"/>
    <col min="11266" max="11267" width="0" style="40" hidden="1" customWidth="1"/>
    <col min="11268" max="11268" width="17.28515625" style="40" customWidth="1"/>
    <col min="11269" max="11270" width="18.7109375" style="40" customWidth="1"/>
    <col min="11271" max="11271" width="12.5703125" style="40" customWidth="1"/>
    <col min="11272" max="11461" width="7.85546875" style="40" customWidth="1"/>
    <col min="11462" max="11518" width="9.140625" style="40"/>
    <col min="11519" max="11519" width="4.85546875" style="40" customWidth="1"/>
    <col min="11520" max="11520" width="41.42578125" style="40" customWidth="1"/>
    <col min="11521" max="11521" width="17.28515625" style="40" customWidth="1"/>
    <col min="11522" max="11523" width="0" style="40" hidden="1" customWidth="1"/>
    <col min="11524" max="11524" width="17.28515625" style="40" customWidth="1"/>
    <col min="11525" max="11526" width="18.7109375" style="40" customWidth="1"/>
    <col min="11527" max="11527" width="12.5703125" style="40" customWidth="1"/>
    <col min="11528" max="11717" width="7.85546875" style="40" customWidth="1"/>
    <col min="11718" max="11774" width="9.140625" style="40"/>
    <col min="11775" max="11775" width="4.85546875" style="40" customWidth="1"/>
    <col min="11776" max="11776" width="41.42578125" style="40" customWidth="1"/>
    <col min="11777" max="11777" width="17.28515625" style="40" customWidth="1"/>
    <col min="11778" max="11779" width="0" style="40" hidden="1" customWidth="1"/>
    <col min="11780" max="11780" width="17.28515625" style="40" customWidth="1"/>
    <col min="11781" max="11782" width="18.7109375" style="40" customWidth="1"/>
    <col min="11783" max="11783" width="12.5703125" style="40" customWidth="1"/>
    <col min="11784" max="11973" width="7.85546875" style="40" customWidth="1"/>
    <col min="11974" max="12030" width="9.140625" style="40"/>
    <col min="12031" max="12031" width="4.85546875" style="40" customWidth="1"/>
    <col min="12032" max="12032" width="41.42578125" style="40" customWidth="1"/>
    <col min="12033" max="12033" width="17.28515625" style="40" customWidth="1"/>
    <col min="12034" max="12035" width="0" style="40" hidden="1" customWidth="1"/>
    <col min="12036" max="12036" width="17.28515625" style="40" customWidth="1"/>
    <col min="12037" max="12038" width="18.7109375" style="40" customWidth="1"/>
    <col min="12039" max="12039" width="12.5703125" style="40" customWidth="1"/>
    <col min="12040" max="12229" width="7.85546875" style="40" customWidth="1"/>
    <col min="12230" max="12286" width="9.140625" style="40"/>
    <col min="12287" max="12287" width="4.85546875" style="40" customWidth="1"/>
    <col min="12288" max="12288" width="41.42578125" style="40" customWidth="1"/>
    <col min="12289" max="12289" width="17.28515625" style="40" customWidth="1"/>
    <col min="12290" max="12291" width="0" style="40" hidden="1" customWidth="1"/>
    <col min="12292" max="12292" width="17.28515625" style="40" customWidth="1"/>
    <col min="12293" max="12294" width="18.7109375" style="40" customWidth="1"/>
    <col min="12295" max="12295" width="12.5703125" style="40" customWidth="1"/>
    <col min="12296" max="12485" width="7.85546875" style="40" customWidth="1"/>
    <col min="12486" max="12542" width="9.140625" style="40"/>
    <col min="12543" max="12543" width="4.85546875" style="40" customWidth="1"/>
    <col min="12544" max="12544" width="41.42578125" style="40" customWidth="1"/>
    <col min="12545" max="12545" width="17.28515625" style="40" customWidth="1"/>
    <col min="12546" max="12547" width="0" style="40" hidden="1" customWidth="1"/>
    <col min="12548" max="12548" width="17.28515625" style="40" customWidth="1"/>
    <col min="12549" max="12550" width="18.7109375" style="40" customWidth="1"/>
    <col min="12551" max="12551" width="12.5703125" style="40" customWidth="1"/>
    <col min="12552" max="12741" width="7.85546875" style="40" customWidth="1"/>
    <col min="12742" max="12798" width="9.140625" style="40"/>
    <col min="12799" max="12799" width="4.85546875" style="40" customWidth="1"/>
    <col min="12800" max="12800" width="41.42578125" style="40" customWidth="1"/>
    <col min="12801" max="12801" width="17.28515625" style="40" customWidth="1"/>
    <col min="12802" max="12803" width="0" style="40" hidden="1" customWidth="1"/>
    <col min="12804" max="12804" width="17.28515625" style="40" customWidth="1"/>
    <col min="12805" max="12806" width="18.7109375" style="40" customWidth="1"/>
    <col min="12807" max="12807" width="12.5703125" style="40" customWidth="1"/>
    <col min="12808" max="12997" width="7.85546875" style="40" customWidth="1"/>
    <col min="12998" max="13054" width="9.140625" style="40"/>
    <col min="13055" max="13055" width="4.85546875" style="40" customWidth="1"/>
    <col min="13056" max="13056" width="41.42578125" style="40" customWidth="1"/>
    <col min="13057" max="13057" width="17.28515625" style="40" customWidth="1"/>
    <col min="13058" max="13059" width="0" style="40" hidden="1" customWidth="1"/>
    <col min="13060" max="13060" width="17.28515625" style="40" customWidth="1"/>
    <col min="13061" max="13062" width="18.7109375" style="40" customWidth="1"/>
    <col min="13063" max="13063" width="12.5703125" style="40" customWidth="1"/>
    <col min="13064" max="13253" width="7.85546875" style="40" customWidth="1"/>
    <col min="13254" max="13310" width="9.140625" style="40"/>
    <col min="13311" max="13311" width="4.85546875" style="40" customWidth="1"/>
    <col min="13312" max="13312" width="41.42578125" style="40" customWidth="1"/>
    <col min="13313" max="13313" width="17.28515625" style="40" customWidth="1"/>
    <col min="13314" max="13315" width="0" style="40" hidden="1" customWidth="1"/>
    <col min="13316" max="13316" width="17.28515625" style="40" customWidth="1"/>
    <col min="13317" max="13318" width="18.7109375" style="40" customWidth="1"/>
    <col min="13319" max="13319" width="12.5703125" style="40" customWidth="1"/>
    <col min="13320" max="13509" width="7.85546875" style="40" customWidth="1"/>
    <col min="13510" max="13566" width="9.140625" style="40"/>
    <col min="13567" max="13567" width="4.85546875" style="40" customWidth="1"/>
    <col min="13568" max="13568" width="41.42578125" style="40" customWidth="1"/>
    <col min="13569" max="13569" width="17.28515625" style="40" customWidth="1"/>
    <col min="13570" max="13571" width="0" style="40" hidden="1" customWidth="1"/>
    <col min="13572" max="13572" width="17.28515625" style="40" customWidth="1"/>
    <col min="13573" max="13574" width="18.7109375" style="40" customWidth="1"/>
    <col min="13575" max="13575" width="12.5703125" style="40" customWidth="1"/>
    <col min="13576" max="13765" width="7.85546875" style="40" customWidth="1"/>
    <col min="13766" max="13822" width="9.140625" style="40"/>
    <col min="13823" max="13823" width="4.85546875" style="40" customWidth="1"/>
    <col min="13824" max="13824" width="41.42578125" style="40" customWidth="1"/>
    <col min="13825" max="13825" width="17.28515625" style="40" customWidth="1"/>
    <col min="13826" max="13827" width="0" style="40" hidden="1" customWidth="1"/>
    <col min="13828" max="13828" width="17.28515625" style="40" customWidth="1"/>
    <col min="13829" max="13830" width="18.7109375" style="40" customWidth="1"/>
    <col min="13831" max="13831" width="12.5703125" style="40" customWidth="1"/>
    <col min="13832" max="14021" width="7.85546875" style="40" customWidth="1"/>
    <col min="14022" max="14078" width="9.140625" style="40"/>
    <col min="14079" max="14079" width="4.85546875" style="40" customWidth="1"/>
    <col min="14080" max="14080" width="41.42578125" style="40" customWidth="1"/>
    <col min="14081" max="14081" width="17.28515625" style="40" customWidth="1"/>
    <col min="14082" max="14083" width="0" style="40" hidden="1" customWidth="1"/>
    <col min="14084" max="14084" width="17.28515625" style="40" customWidth="1"/>
    <col min="14085" max="14086" width="18.7109375" style="40" customWidth="1"/>
    <col min="14087" max="14087" width="12.5703125" style="40" customWidth="1"/>
    <col min="14088" max="14277" width="7.85546875" style="40" customWidth="1"/>
    <col min="14278" max="14334" width="9.140625" style="40"/>
    <col min="14335" max="14335" width="4.85546875" style="40" customWidth="1"/>
    <col min="14336" max="14336" width="41.42578125" style="40" customWidth="1"/>
    <col min="14337" max="14337" width="17.28515625" style="40" customWidth="1"/>
    <col min="14338" max="14339" width="0" style="40" hidden="1" customWidth="1"/>
    <col min="14340" max="14340" width="17.28515625" style="40" customWidth="1"/>
    <col min="14341" max="14342" width="18.7109375" style="40" customWidth="1"/>
    <col min="14343" max="14343" width="12.5703125" style="40" customWidth="1"/>
    <col min="14344" max="14533" width="7.85546875" style="40" customWidth="1"/>
    <col min="14534" max="14590" width="9.140625" style="40"/>
    <col min="14591" max="14591" width="4.85546875" style="40" customWidth="1"/>
    <col min="14592" max="14592" width="41.42578125" style="40" customWidth="1"/>
    <col min="14593" max="14593" width="17.28515625" style="40" customWidth="1"/>
    <col min="14594" max="14595" width="0" style="40" hidden="1" customWidth="1"/>
    <col min="14596" max="14596" width="17.28515625" style="40" customWidth="1"/>
    <col min="14597" max="14598" width="18.7109375" style="40" customWidth="1"/>
    <col min="14599" max="14599" width="12.5703125" style="40" customWidth="1"/>
    <col min="14600" max="14789" width="7.85546875" style="40" customWidth="1"/>
    <col min="14790" max="14846" width="9.140625" style="40"/>
    <col min="14847" max="14847" width="4.85546875" style="40" customWidth="1"/>
    <col min="14848" max="14848" width="41.42578125" style="40" customWidth="1"/>
    <col min="14849" max="14849" width="17.28515625" style="40" customWidth="1"/>
    <col min="14850" max="14851" width="0" style="40" hidden="1" customWidth="1"/>
    <col min="14852" max="14852" width="17.28515625" style="40" customWidth="1"/>
    <col min="14853" max="14854" width="18.7109375" style="40" customWidth="1"/>
    <col min="14855" max="14855" width="12.5703125" style="40" customWidth="1"/>
    <col min="14856" max="15045" width="7.85546875" style="40" customWidth="1"/>
    <col min="15046" max="15102" width="9.140625" style="40"/>
    <col min="15103" max="15103" width="4.85546875" style="40" customWidth="1"/>
    <col min="15104" max="15104" width="41.42578125" style="40" customWidth="1"/>
    <col min="15105" max="15105" width="17.28515625" style="40" customWidth="1"/>
    <col min="15106" max="15107" width="0" style="40" hidden="1" customWidth="1"/>
    <col min="15108" max="15108" width="17.28515625" style="40" customWidth="1"/>
    <col min="15109" max="15110" width="18.7109375" style="40" customWidth="1"/>
    <col min="15111" max="15111" width="12.5703125" style="40" customWidth="1"/>
    <col min="15112" max="15301" width="7.85546875" style="40" customWidth="1"/>
    <col min="15302" max="15358" width="9.140625" style="40"/>
    <col min="15359" max="15359" width="4.85546875" style="40" customWidth="1"/>
    <col min="15360" max="15360" width="41.42578125" style="40" customWidth="1"/>
    <col min="15361" max="15361" width="17.28515625" style="40" customWidth="1"/>
    <col min="15362" max="15363" width="0" style="40" hidden="1" customWidth="1"/>
    <col min="15364" max="15364" width="17.28515625" style="40" customWidth="1"/>
    <col min="15365" max="15366" width="18.7109375" style="40" customWidth="1"/>
    <col min="15367" max="15367" width="12.5703125" style="40" customWidth="1"/>
    <col min="15368" max="15557" width="7.85546875" style="40" customWidth="1"/>
    <col min="15558" max="15614" width="9.140625" style="40"/>
    <col min="15615" max="15615" width="4.85546875" style="40" customWidth="1"/>
    <col min="15616" max="15616" width="41.42578125" style="40" customWidth="1"/>
    <col min="15617" max="15617" width="17.28515625" style="40" customWidth="1"/>
    <col min="15618" max="15619" width="0" style="40" hidden="1" customWidth="1"/>
    <col min="15620" max="15620" width="17.28515625" style="40" customWidth="1"/>
    <col min="15621" max="15622" width="18.7109375" style="40" customWidth="1"/>
    <col min="15623" max="15623" width="12.5703125" style="40" customWidth="1"/>
    <col min="15624" max="15813" width="7.85546875" style="40" customWidth="1"/>
    <col min="15814" max="15870" width="9.140625" style="40"/>
    <col min="15871" max="15871" width="4.85546875" style="40" customWidth="1"/>
    <col min="15872" max="15872" width="41.42578125" style="40" customWidth="1"/>
    <col min="15873" max="15873" width="17.28515625" style="40" customWidth="1"/>
    <col min="15874" max="15875" width="0" style="40" hidden="1" customWidth="1"/>
    <col min="15876" max="15876" width="17.28515625" style="40" customWidth="1"/>
    <col min="15877" max="15878" width="18.7109375" style="40" customWidth="1"/>
    <col min="15879" max="15879" width="12.5703125" style="40" customWidth="1"/>
    <col min="15880" max="16069" width="7.85546875" style="40" customWidth="1"/>
    <col min="16070" max="16126" width="9.140625" style="40"/>
    <col min="16127" max="16127" width="4.85546875" style="40" customWidth="1"/>
    <col min="16128" max="16128" width="41.42578125" style="40" customWidth="1"/>
    <col min="16129" max="16129" width="17.28515625" style="40" customWidth="1"/>
    <col min="16130" max="16131" width="0" style="40" hidden="1" customWidth="1"/>
    <col min="16132" max="16132" width="17.28515625" style="40" customWidth="1"/>
    <col min="16133" max="16134" width="18.7109375" style="40" customWidth="1"/>
    <col min="16135" max="16135" width="12.5703125" style="40" customWidth="1"/>
    <col min="16136" max="16325" width="7.85546875" style="40" customWidth="1"/>
    <col min="16326" max="16384" width="9.140625" style="40"/>
  </cols>
  <sheetData>
    <row r="1" spans="1:8" ht="15.75">
      <c r="A1" s="86" t="s">
        <v>0</v>
      </c>
      <c r="B1" s="86"/>
      <c r="C1" s="86"/>
      <c r="D1" s="86"/>
      <c r="E1" s="86"/>
      <c r="F1" s="86"/>
      <c r="G1" s="86"/>
      <c r="H1" s="86"/>
    </row>
    <row r="2" spans="1:8" ht="15.75">
      <c r="A2" s="87" t="s">
        <v>33</v>
      </c>
      <c r="B2" s="87"/>
      <c r="C2" s="87"/>
      <c r="D2" s="87"/>
      <c r="E2" s="87"/>
      <c r="F2" s="87"/>
      <c r="G2" s="87"/>
      <c r="H2" s="87"/>
    </row>
    <row r="3" spans="1:8" ht="17.45" customHeight="1" thickBot="1">
      <c r="A3" s="2"/>
      <c r="B3" s="2"/>
      <c r="C3" s="1"/>
      <c r="D3" s="1"/>
      <c r="E3" s="2"/>
      <c r="F3" s="39"/>
      <c r="H3" s="37" t="s">
        <v>34</v>
      </c>
    </row>
    <row r="4" spans="1:8" s="34" customFormat="1" ht="91.5" customHeight="1" thickBot="1">
      <c r="A4" s="41" t="s">
        <v>1</v>
      </c>
      <c r="B4" s="41" t="s">
        <v>2</v>
      </c>
      <c r="C4" s="36" t="s">
        <v>28</v>
      </c>
      <c r="D4" s="41" t="s">
        <v>35</v>
      </c>
      <c r="E4" s="42" t="s">
        <v>3</v>
      </c>
      <c r="F4" s="42" t="s">
        <v>22</v>
      </c>
      <c r="G4" s="35" t="s">
        <v>4</v>
      </c>
      <c r="H4" s="35" t="s">
        <v>20</v>
      </c>
    </row>
    <row r="5" spans="1:8" s="27" customFormat="1" ht="12.75">
      <c r="A5" s="33">
        <v>1</v>
      </c>
      <c r="B5" s="32">
        <v>2</v>
      </c>
      <c r="C5" s="31">
        <v>3</v>
      </c>
      <c r="D5" s="32">
        <v>4</v>
      </c>
      <c r="E5" s="30">
        <v>5</v>
      </c>
      <c r="F5" s="30">
        <v>6</v>
      </c>
      <c r="G5" s="29">
        <v>7</v>
      </c>
      <c r="H5" s="28">
        <v>8</v>
      </c>
    </row>
    <row r="6" spans="1:8" s="23" customFormat="1">
      <c r="A6" s="26">
        <v>600</v>
      </c>
      <c r="B6" s="25" t="s">
        <v>5</v>
      </c>
      <c r="C6" s="62">
        <f>'[1]30.04.2014  (к полуг)'!C6/1000</f>
        <v>67670.899999999994</v>
      </c>
      <c r="D6" s="62">
        <f>'[1]30.04.2014  (к полуг)'!D6/1000</f>
        <v>27822.9283</v>
      </c>
      <c r="E6" s="62">
        <f>'[1]30.04.2014  (к полуг)'!E6/1000</f>
        <v>13611.43758</v>
      </c>
      <c r="F6" s="63">
        <f t="shared" ref="F6:F23" si="0">E6-D6</f>
        <v>-14211.49072</v>
      </c>
      <c r="G6" s="24">
        <f t="shared" ref="G6:G24" si="1">ROUND(E6/D6*100,1)</f>
        <v>48.9</v>
      </c>
      <c r="H6" s="24">
        <f t="shared" ref="H6:H24" si="2">ROUND(E6/C6*100,1)</f>
        <v>20.100000000000001</v>
      </c>
    </row>
    <row r="7" spans="1:8" s="19" customFormat="1">
      <c r="A7" s="22">
        <v>601</v>
      </c>
      <c r="B7" s="21" t="s">
        <v>6</v>
      </c>
      <c r="C7" s="62">
        <f>'[1]30.04.2014  (к полуг)'!C7/1000</f>
        <v>224873.29957999999</v>
      </c>
      <c r="D7" s="62">
        <f>'[1]30.04.2014  (к полуг)'!D7/1000</f>
        <v>95656.725449999998</v>
      </c>
      <c r="E7" s="62">
        <f>'[1]30.04.2014  (к полуг)'!E7/1000</f>
        <v>49333.332020000002</v>
      </c>
      <c r="F7" s="64">
        <f t="shared" si="0"/>
        <v>-46323.393429999996</v>
      </c>
      <c r="G7" s="20">
        <f t="shared" si="1"/>
        <v>51.6</v>
      </c>
      <c r="H7" s="20">
        <f t="shared" si="2"/>
        <v>21.9</v>
      </c>
    </row>
    <row r="8" spans="1:8" s="19" customFormat="1" ht="30">
      <c r="A8" s="26">
        <v>602</v>
      </c>
      <c r="B8" s="25" t="s">
        <v>7</v>
      </c>
      <c r="C8" s="62">
        <f>'[1]30.04.2014  (к полуг)'!C8/1000</f>
        <v>61506.959750000002</v>
      </c>
      <c r="D8" s="62">
        <f>'[1]30.04.2014  (к полуг)'!D8/1000</f>
        <v>27243.485129999997</v>
      </c>
      <c r="E8" s="62">
        <f>'[1]30.04.2014  (к полуг)'!E8/1000</f>
        <v>15946.20434</v>
      </c>
      <c r="F8" s="64">
        <f t="shared" si="0"/>
        <v>-11297.280789999997</v>
      </c>
      <c r="G8" s="20">
        <f t="shared" si="1"/>
        <v>58.5</v>
      </c>
      <c r="H8" s="20">
        <f t="shared" si="2"/>
        <v>25.9</v>
      </c>
    </row>
    <row r="9" spans="1:8" s="19" customFormat="1" ht="30">
      <c r="A9" s="26">
        <v>604</v>
      </c>
      <c r="B9" s="25" t="s">
        <v>8</v>
      </c>
      <c r="C9" s="62">
        <f>'[1]30.04.2014  (к полуг)'!C9/1000</f>
        <v>132077.55134999999</v>
      </c>
      <c r="D9" s="62">
        <f>'[1]30.04.2014  (к полуг)'!D9/1000</f>
        <v>21929.65598</v>
      </c>
      <c r="E9" s="62">
        <f>'[1]30.04.2014  (к полуг)'!E9/1000</f>
        <v>11854.36152</v>
      </c>
      <c r="F9" s="64">
        <f t="shared" si="0"/>
        <v>-10075.294459999999</v>
      </c>
      <c r="G9" s="20">
        <f t="shared" si="1"/>
        <v>54.1</v>
      </c>
      <c r="H9" s="20">
        <f t="shared" si="2"/>
        <v>9</v>
      </c>
    </row>
    <row r="10" spans="1:8" s="19" customFormat="1" ht="30">
      <c r="A10" s="26">
        <v>605</v>
      </c>
      <c r="B10" s="25" t="s">
        <v>21</v>
      </c>
      <c r="C10" s="62">
        <f>'[1]30.04.2014  (к полуг)'!C10/1000</f>
        <v>27775.194869999999</v>
      </c>
      <c r="D10" s="62">
        <f>'[1]30.04.2014  (к полуг)'!D10/1000</f>
        <v>12057.11621</v>
      </c>
      <c r="E10" s="62">
        <f>'[1]30.04.2014  (к полуг)'!E10/1000</f>
        <v>7398.2076899999993</v>
      </c>
      <c r="F10" s="64">
        <f t="shared" si="0"/>
        <v>-4658.9085200000009</v>
      </c>
      <c r="G10" s="20">
        <f t="shared" si="1"/>
        <v>61.4</v>
      </c>
      <c r="H10" s="20">
        <f t="shared" si="2"/>
        <v>26.6</v>
      </c>
    </row>
    <row r="11" spans="1:8" s="19" customFormat="1">
      <c r="A11" s="26">
        <v>606</v>
      </c>
      <c r="B11" s="25" t="s">
        <v>25</v>
      </c>
      <c r="C11" s="62">
        <f>'[1]30.04.2014  (к полуг)'!C11/1000</f>
        <v>3081451.82223</v>
      </c>
      <c r="D11" s="62">
        <f>'[1]30.04.2014  (к полуг)'!D11/1000</f>
        <v>1529507.93432</v>
      </c>
      <c r="E11" s="62">
        <f>'[1]30.04.2014  (к полуг)'!E11/1000</f>
        <v>1023345.4650500001</v>
      </c>
      <c r="F11" s="64">
        <f t="shared" si="0"/>
        <v>-506162.46926999989</v>
      </c>
      <c r="G11" s="20">
        <f t="shared" si="1"/>
        <v>66.900000000000006</v>
      </c>
      <c r="H11" s="20">
        <f t="shared" si="2"/>
        <v>33.200000000000003</v>
      </c>
    </row>
    <row r="12" spans="1:8" s="19" customFormat="1">
      <c r="A12" s="26">
        <v>607</v>
      </c>
      <c r="B12" s="25" t="s">
        <v>26</v>
      </c>
      <c r="C12" s="62">
        <f>'[1]30.04.2014  (к полуг)'!C12/1000</f>
        <v>256239.17800000001</v>
      </c>
      <c r="D12" s="62">
        <f>'[1]30.04.2014  (к полуг)'!D12/1000</f>
        <v>108137.97682</v>
      </c>
      <c r="E12" s="62">
        <f>'[1]30.04.2014  (к полуг)'!E12/1000</f>
        <v>78763.99957</v>
      </c>
      <c r="F12" s="64">
        <f t="shared" si="0"/>
        <v>-29373.977249999996</v>
      </c>
      <c r="G12" s="20">
        <f t="shared" si="1"/>
        <v>72.8</v>
      </c>
      <c r="H12" s="20">
        <f t="shared" si="2"/>
        <v>30.7</v>
      </c>
    </row>
    <row r="13" spans="1:8" s="19" customFormat="1" ht="30">
      <c r="A13" s="26">
        <v>608</v>
      </c>
      <c r="B13" s="25" t="s">
        <v>9</v>
      </c>
      <c r="C13" s="62">
        <f>'[1]30.04.2014  (к полуг)'!C13/1000</f>
        <v>4514.42</v>
      </c>
      <c r="D13" s="62">
        <f>'[1]30.04.2014  (к полуг)'!D13/1000</f>
        <v>4514.42</v>
      </c>
      <c r="E13" s="62">
        <f>'[1]30.04.2014  (к полуг)'!E13/1000</f>
        <v>2803.8556699999999</v>
      </c>
      <c r="F13" s="64">
        <f t="shared" si="0"/>
        <v>-1710.5643300000002</v>
      </c>
      <c r="G13" s="20">
        <f t="shared" si="1"/>
        <v>62.1</v>
      </c>
      <c r="H13" s="20">
        <f t="shared" si="2"/>
        <v>62.1</v>
      </c>
    </row>
    <row r="14" spans="1:8" s="19" customFormat="1" ht="30">
      <c r="A14" s="26">
        <v>609</v>
      </c>
      <c r="B14" s="25" t="s">
        <v>27</v>
      </c>
      <c r="C14" s="62">
        <f>'[1]30.04.2014  (к полуг)'!C14/1000</f>
        <v>1720918.92347</v>
      </c>
      <c r="D14" s="62">
        <f>'[1]30.04.2014  (к полуг)'!D14/1000</f>
        <v>897806.29475</v>
      </c>
      <c r="E14" s="62">
        <f>'[1]30.04.2014  (к полуг)'!E14/1000</f>
        <v>612883.91140999994</v>
      </c>
      <c r="F14" s="65">
        <f t="shared" si="0"/>
        <v>-284922.38334000006</v>
      </c>
      <c r="G14" s="20">
        <f t="shared" si="1"/>
        <v>68.3</v>
      </c>
      <c r="H14" s="20">
        <f t="shared" si="2"/>
        <v>35.6</v>
      </c>
    </row>
    <row r="15" spans="1:8" s="19" customFormat="1" ht="30">
      <c r="A15" s="26">
        <v>611</v>
      </c>
      <c r="B15" s="25" t="s">
        <v>36</v>
      </c>
      <c r="C15" s="62">
        <f>'[1]30.04.2014  (к полуг)'!C15/1000</f>
        <v>197093.5</v>
      </c>
      <c r="D15" s="62">
        <f>'[1]30.04.2014  (к полуг)'!D15/1000</f>
        <v>76031.464900000006</v>
      </c>
      <c r="E15" s="62">
        <f>'[1]30.04.2014  (к полуг)'!E15/1000</f>
        <v>47790.193189999998</v>
      </c>
      <c r="F15" s="65">
        <f t="shared" si="0"/>
        <v>-28241.271710000008</v>
      </c>
      <c r="G15" s="20">
        <f t="shared" si="1"/>
        <v>62.9</v>
      </c>
      <c r="H15" s="20">
        <f t="shared" si="2"/>
        <v>24.2</v>
      </c>
    </row>
    <row r="16" spans="1:8" s="19" customFormat="1" ht="30">
      <c r="A16" s="26">
        <v>612</v>
      </c>
      <c r="B16" s="25" t="s">
        <v>11</v>
      </c>
      <c r="C16" s="62">
        <f>'[1]30.04.2014  (к полуг)'!C16/1000</f>
        <v>0</v>
      </c>
      <c r="D16" s="62">
        <f>'[1]30.04.2014  (к полуг)'!D16/1000</f>
        <v>0</v>
      </c>
      <c r="E16" s="62">
        <f>'[1]30.04.2014  (к полуг)'!E16/1000</f>
        <v>0</v>
      </c>
      <c r="F16" s="65">
        <f t="shared" si="0"/>
        <v>0</v>
      </c>
      <c r="G16" s="20">
        <v>0</v>
      </c>
      <c r="H16" s="20">
        <v>0</v>
      </c>
    </row>
    <row r="17" spans="1:8" s="19" customFormat="1">
      <c r="A17" s="26">
        <v>617</v>
      </c>
      <c r="B17" s="25" t="s">
        <v>12</v>
      </c>
      <c r="C17" s="62">
        <f>'[1]30.04.2014  (к полуг)'!C17/1000</f>
        <v>111362.19365</v>
      </c>
      <c r="D17" s="62">
        <f>'[1]30.04.2014  (к полуг)'!D17/1000</f>
        <v>49730.339500000002</v>
      </c>
      <c r="E17" s="62">
        <f>'[1]30.04.2014  (к полуг)'!E17/1000</f>
        <v>29171.376899999999</v>
      </c>
      <c r="F17" s="65">
        <f t="shared" si="0"/>
        <v>-20558.962600000003</v>
      </c>
      <c r="G17" s="20">
        <f t="shared" si="1"/>
        <v>58.7</v>
      </c>
      <c r="H17" s="20">
        <f t="shared" si="2"/>
        <v>26.2</v>
      </c>
    </row>
    <row r="18" spans="1:8" s="19" customFormat="1">
      <c r="A18" s="26">
        <v>618</v>
      </c>
      <c r="B18" s="25" t="s">
        <v>13</v>
      </c>
      <c r="C18" s="62">
        <f>'[1]30.04.2014  (к полуг)'!C18/1000</f>
        <v>102813.62388</v>
      </c>
      <c r="D18" s="62">
        <f>'[1]30.04.2014  (к полуг)'!D18/1000</f>
        <v>46438.226880000002</v>
      </c>
      <c r="E18" s="62">
        <f>'[1]30.04.2014  (к полуг)'!E18/1000</f>
        <v>25764.389010000003</v>
      </c>
      <c r="F18" s="65">
        <f t="shared" si="0"/>
        <v>-20673.837869999999</v>
      </c>
      <c r="G18" s="20">
        <f t="shared" si="1"/>
        <v>55.5</v>
      </c>
      <c r="H18" s="20">
        <f t="shared" si="2"/>
        <v>25.1</v>
      </c>
    </row>
    <row r="19" spans="1:8" s="19" customFormat="1">
      <c r="A19" s="26">
        <v>619</v>
      </c>
      <c r="B19" s="25" t="s">
        <v>14</v>
      </c>
      <c r="C19" s="62">
        <f>'[1]30.04.2014  (к полуг)'!C19/1000</f>
        <v>144984.03050999998</v>
      </c>
      <c r="D19" s="62">
        <f>'[1]30.04.2014  (к полуг)'!D19/1000</f>
        <v>69408.924510000012</v>
      </c>
      <c r="E19" s="62">
        <f>'[1]30.04.2014  (к полуг)'!E19/1000</f>
        <v>37456.736830000002</v>
      </c>
      <c r="F19" s="65">
        <f t="shared" si="0"/>
        <v>-31952.18768000001</v>
      </c>
      <c r="G19" s="20">
        <f t="shared" si="1"/>
        <v>54</v>
      </c>
      <c r="H19" s="20">
        <f t="shared" si="2"/>
        <v>25.8</v>
      </c>
    </row>
    <row r="20" spans="1:8" s="19" customFormat="1" ht="30">
      <c r="A20" s="26">
        <v>620</v>
      </c>
      <c r="B20" s="25" t="s">
        <v>15</v>
      </c>
      <c r="C20" s="62">
        <f>'[1]30.04.2014  (к полуг)'!C20/1000</f>
        <v>1315086.2006100002</v>
      </c>
      <c r="D20" s="62">
        <f>'[1]30.04.2014  (к полуг)'!D20/1000</f>
        <v>486983.43761000002</v>
      </c>
      <c r="E20" s="62">
        <f>'[1]30.04.2014  (к полуг)'!E20/1000</f>
        <v>135126.58725000001</v>
      </c>
      <c r="F20" s="65">
        <f t="shared" si="0"/>
        <v>-351856.85036000004</v>
      </c>
      <c r="G20" s="20">
        <f t="shared" si="1"/>
        <v>27.7</v>
      </c>
      <c r="H20" s="20">
        <f t="shared" si="2"/>
        <v>10.3</v>
      </c>
    </row>
    <row r="21" spans="1:8" s="19" customFormat="1" ht="30">
      <c r="A21" s="26">
        <v>621</v>
      </c>
      <c r="B21" s="25" t="s">
        <v>16</v>
      </c>
      <c r="C21" s="62">
        <f>'[1]30.04.2014  (к полуг)'!C21/1000</f>
        <v>192210.92709000001</v>
      </c>
      <c r="D21" s="62">
        <f>'[1]30.04.2014  (к полуг)'!D21/1000</f>
        <v>93058.329089999999</v>
      </c>
      <c r="E21" s="62">
        <f>'[1]30.04.2014  (к полуг)'!E21/1000</f>
        <v>44688.964489999991</v>
      </c>
      <c r="F21" s="65">
        <f t="shared" si="0"/>
        <v>-48369.364600000008</v>
      </c>
      <c r="G21" s="20">
        <f t="shared" si="1"/>
        <v>48</v>
      </c>
      <c r="H21" s="20">
        <f t="shared" si="2"/>
        <v>23.2</v>
      </c>
    </row>
    <row r="22" spans="1:8" s="19" customFormat="1" ht="30">
      <c r="A22" s="18">
        <v>624</v>
      </c>
      <c r="B22" s="17" t="s">
        <v>30</v>
      </c>
      <c r="C22" s="62">
        <f>'[1]30.04.2014  (к полуг)'!C22/1000</f>
        <v>86855.380510000003</v>
      </c>
      <c r="D22" s="62">
        <f>'[1]30.04.2014  (к полуг)'!D22/1000</f>
        <v>35891.443909999995</v>
      </c>
      <c r="E22" s="62">
        <f>'[1]30.04.2014  (к полуг)'!E22/1000</f>
        <v>21537.356159999999</v>
      </c>
      <c r="F22" s="65">
        <f t="shared" si="0"/>
        <v>-14354.087749999995</v>
      </c>
      <c r="G22" s="20">
        <f t="shared" si="1"/>
        <v>60</v>
      </c>
      <c r="H22" s="20">
        <f t="shared" si="2"/>
        <v>24.8</v>
      </c>
    </row>
    <row r="23" spans="1:8" s="19" customFormat="1" ht="45.75" thickBot="1">
      <c r="A23" s="18">
        <v>640</v>
      </c>
      <c r="B23" s="17" t="s">
        <v>17</v>
      </c>
      <c r="C23" s="62">
        <f>'[1]30.04.2014  (к полуг)'!C23/1000</f>
        <v>1975.6046799999999</v>
      </c>
      <c r="D23" s="62">
        <f>'[1]30.04.2014  (к полуг)'!D23/1000</f>
        <v>1975.6046799999999</v>
      </c>
      <c r="E23" s="62">
        <f>'[1]30.04.2014  (к полуг)'!E23/1000</f>
        <v>1240.3275700000002</v>
      </c>
      <c r="F23" s="66">
        <f t="shared" si="0"/>
        <v>-735.27710999999977</v>
      </c>
      <c r="G23" s="16">
        <f t="shared" si="1"/>
        <v>62.8</v>
      </c>
      <c r="H23" s="16">
        <f t="shared" si="2"/>
        <v>62.8</v>
      </c>
    </row>
    <row r="24" spans="1:8" s="13" customFormat="1" thickBot="1">
      <c r="A24" s="88" t="s">
        <v>18</v>
      </c>
      <c r="B24" s="89"/>
      <c r="C24" s="67">
        <f>SUM(C6:C23)</f>
        <v>7729409.7101800004</v>
      </c>
      <c r="D24" s="68">
        <f>SUM(D6:D23)</f>
        <v>3584194.3080399996</v>
      </c>
      <c r="E24" s="69">
        <f>SUM(E6:E23)</f>
        <v>2158716.7062500003</v>
      </c>
      <c r="F24" s="70">
        <f>SUM(F6:F23)</f>
        <v>-1425477.6017899998</v>
      </c>
      <c r="G24" s="15">
        <f t="shared" si="1"/>
        <v>60.2</v>
      </c>
      <c r="H24" s="14">
        <f t="shared" si="2"/>
        <v>27.9</v>
      </c>
    </row>
    <row r="25" spans="1:8">
      <c r="A25" s="12"/>
      <c r="B25" s="12"/>
      <c r="C25" s="11"/>
      <c r="D25" s="11"/>
      <c r="E25" s="12"/>
      <c r="F25" s="10"/>
      <c r="G25" s="9"/>
    </row>
    <row r="26" spans="1:8">
      <c r="A26" s="12"/>
      <c r="B26" s="12"/>
      <c r="C26" s="11"/>
      <c r="D26" s="11"/>
      <c r="E26" s="71"/>
      <c r="F26" s="10"/>
      <c r="G26" s="9"/>
    </row>
    <row r="27" spans="1:8" ht="15.75">
      <c r="A27" s="8" t="s">
        <v>23</v>
      </c>
      <c r="B27" s="12"/>
      <c r="C27" s="11"/>
      <c r="D27" s="11"/>
      <c r="E27" s="72"/>
      <c r="F27" s="10"/>
      <c r="G27" s="9"/>
    </row>
    <row r="28" spans="1:8" s="6" customFormat="1" ht="13.5" customHeight="1">
      <c r="A28" s="8" t="s">
        <v>19</v>
      </c>
      <c r="B28" s="7"/>
      <c r="C28" s="7"/>
      <c r="D28" s="7"/>
      <c r="E28" s="7"/>
      <c r="F28" s="7"/>
      <c r="H28" s="5" t="s">
        <v>24</v>
      </c>
    </row>
    <row r="29" spans="1:8">
      <c r="A29" s="73"/>
      <c r="B29" s="73"/>
      <c r="C29" s="74"/>
      <c r="D29" s="11"/>
      <c r="E29" s="10"/>
      <c r="F29" s="10"/>
      <c r="G29" s="9"/>
    </row>
    <row r="30" spans="1:8">
      <c r="A30" s="10"/>
      <c r="B30" s="10"/>
      <c r="C30" s="11"/>
      <c r="D30" s="11"/>
      <c r="E30" s="10"/>
      <c r="F30" s="10"/>
      <c r="G30" s="9"/>
    </row>
    <row r="32" spans="1:8">
      <c r="C32" s="4"/>
      <c r="D32" s="3">
        <v>2012</v>
      </c>
      <c r="E32" s="75">
        <f>E24</f>
        <v>2158716.7062500003</v>
      </c>
    </row>
    <row r="33" spans="1:7">
      <c r="D33" s="3">
        <v>2011</v>
      </c>
      <c r="E33" s="75">
        <v>5179709.97</v>
      </c>
    </row>
    <row r="34" spans="1:7">
      <c r="E34" s="75">
        <f>E32-E33</f>
        <v>-3020993.2637499995</v>
      </c>
    </row>
    <row r="35" spans="1:7">
      <c r="E35" s="76">
        <f>ROUND(E32/E33*100,2)</f>
        <v>41.68</v>
      </c>
    </row>
    <row r="36" spans="1:7">
      <c r="E36" s="76">
        <f>100-E35</f>
        <v>58.32</v>
      </c>
    </row>
    <row r="37" spans="1:7">
      <c r="A37" s="40"/>
      <c r="B37" s="40"/>
      <c r="C37" s="4"/>
      <c r="D37" s="40"/>
      <c r="E37" s="40"/>
      <c r="F37" s="40"/>
      <c r="G37" s="40"/>
    </row>
  </sheetData>
  <mergeCells count="3">
    <mergeCell ref="A1:H1"/>
    <mergeCell ref="A2:H2"/>
    <mergeCell ref="A24:B24"/>
  </mergeCells>
  <pageMargins left="0.24" right="0.24" top="0.75" bottom="0.75" header="0.3" footer="0.3"/>
  <pageSetup paperSize="9" scale="6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66"/>
  </sheetPr>
  <dimension ref="A1:G37"/>
  <sheetViews>
    <sheetView topLeftCell="A4" zoomScale="82" zoomScaleNormal="82" workbookViewId="0">
      <selection activeCell="A2" sqref="A2:F2"/>
    </sheetView>
  </sheetViews>
  <sheetFormatPr defaultRowHeight="15"/>
  <cols>
    <col min="1" max="1" width="6" style="38" customWidth="1"/>
    <col min="2" max="2" width="56.85546875" style="38" customWidth="1"/>
    <col min="3" max="3" width="17.28515625" style="3" customWidth="1"/>
    <col min="4" max="4" width="18.7109375" style="76" customWidth="1"/>
    <col min="5" max="5" width="18.7109375" style="38" customWidth="1"/>
    <col min="6" max="6" width="12.28515625" style="38" customWidth="1"/>
    <col min="7" max="195" width="7.85546875" style="40" customWidth="1"/>
    <col min="196" max="252" width="9.140625" style="40"/>
    <col min="253" max="253" width="4.85546875" style="40" customWidth="1"/>
    <col min="254" max="254" width="41.42578125" style="40" customWidth="1"/>
    <col min="255" max="255" width="17.28515625" style="40" customWidth="1"/>
    <col min="256" max="257" width="0" style="40" hidden="1" customWidth="1"/>
    <col min="258" max="258" width="17.28515625" style="40" customWidth="1"/>
    <col min="259" max="260" width="18.7109375" style="40" customWidth="1"/>
    <col min="261" max="261" width="12.5703125" style="40" customWidth="1"/>
    <col min="262" max="451" width="7.85546875" style="40" customWidth="1"/>
    <col min="452" max="508" width="9.140625" style="40"/>
    <col min="509" max="509" width="4.85546875" style="40" customWidth="1"/>
    <col min="510" max="510" width="41.42578125" style="40" customWidth="1"/>
    <col min="511" max="511" width="17.28515625" style="40" customWidth="1"/>
    <col min="512" max="513" width="0" style="40" hidden="1" customWidth="1"/>
    <col min="514" max="514" width="17.28515625" style="40" customWidth="1"/>
    <col min="515" max="516" width="18.7109375" style="40" customWidth="1"/>
    <col min="517" max="517" width="12.5703125" style="40" customWidth="1"/>
    <col min="518" max="707" width="7.85546875" style="40" customWidth="1"/>
    <col min="708" max="764" width="9.140625" style="40"/>
    <col min="765" max="765" width="4.85546875" style="40" customWidth="1"/>
    <col min="766" max="766" width="41.42578125" style="40" customWidth="1"/>
    <col min="767" max="767" width="17.28515625" style="40" customWidth="1"/>
    <col min="768" max="769" width="0" style="40" hidden="1" customWidth="1"/>
    <col min="770" max="770" width="17.28515625" style="40" customWidth="1"/>
    <col min="771" max="772" width="18.7109375" style="40" customWidth="1"/>
    <col min="773" max="773" width="12.5703125" style="40" customWidth="1"/>
    <col min="774" max="963" width="7.85546875" style="40" customWidth="1"/>
    <col min="964" max="1020" width="9.140625" style="40"/>
    <col min="1021" max="1021" width="4.85546875" style="40" customWidth="1"/>
    <col min="1022" max="1022" width="41.42578125" style="40" customWidth="1"/>
    <col min="1023" max="1023" width="17.28515625" style="40" customWidth="1"/>
    <col min="1024" max="1025" width="0" style="40" hidden="1" customWidth="1"/>
    <col min="1026" max="1026" width="17.28515625" style="40" customWidth="1"/>
    <col min="1027" max="1028" width="18.7109375" style="40" customWidth="1"/>
    <col min="1029" max="1029" width="12.5703125" style="40" customWidth="1"/>
    <col min="1030" max="1219" width="7.85546875" style="40" customWidth="1"/>
    <col min="1220" max="1276" width="9.140625" style="40"/>
    <col min="1277" max="1277" width="4.85546875" style="40" customWidth="1"/>
    <col min="1278" max="1278" width="41.42578125" style="40" customWidth="1"/>
    <col min="1279" max="1279" width="17.28515625" style="40" customWidth="1"/>
    <col min="1280" max="1281" width="0" style="40" hidden="1" customWidth="1"/>
    <col min="1282" max="1282" width="17.28515625" style="40" customWidth="1"/>
    <col min="1283" max="1284" width="18.7109375" style="40" customWidth="1"/>
    <col min="1285" max="1285" width="12.5703125" style="40" customWidth="1"/>
    <col min="1286" max="1475" width="7.85546875" style="40" customWidth="1"/>
    <col min="1476" max="1532" width="9.140625" style="40"/>
    <col min="1533" max="1533" width="4.85546875" style="40" customWidth="1"/>
    <col min="1534" max="1534" width="41.42578125" style="40" customWidth="1"/>
    <col min="1535" max="1535" width="17.28515625" style="40" customWidth="1"/>
    <col min="1536" max="1537" width="0" style="40" hidden="1" customWidth="1"/>
    <col min="1538" max="1538" width="17.28515625" style="40" customWidth="1"/>
    <col min="1539" max="1540" width="18.7109375" style="40" customWidth="1"/>
    <col min="1541" max="1541" width="12.5703125" style="40" customWidth="1"/>
    <col min="1542" max="1731" width="7.85546875" style="40" customWidth="1"/>
    <col min="1732" max="1788" width="9.140625" style="40"/>
    <col min="1789" max="1789" width="4.85546875" style="40" customWidth="1"/>
    <col min="1790" max="1790" width="41.42578125" style="40" customWidth="1"/>
    <col min="1791" max="1791" width="17.28515625" style="40" customWidth="1"/>
    <col min="1792" max="1793" width="0" style="40" hidden="1" customWidth="1"/>
    <col min="1794" max="1794" width="17.28515625" style="40" customWidth="1"/>
    <col min="1795" max="1796" width="18.7109375" style="40" customWidth="1"/>
    <col min="1797" max="1797" width="12.5703125" style="40" customWidth="1"/>
    <col min="1798" max="1987" width="7.85546875" style="40" customWidth="1"/>
    <col min="1988" max="2044" width="9.140625" style="40"/>
    <col min="2045" max="2045" width="4.85546875" style="40" customWidth="1"/>
    <col min="2046" max="2046" width="41.42578125" style="40" customWidth="1"/>
    <col min="2047" max="2047" width="17.28515625" style="40" customWidth="1"/>
    <col min="2048" max="2049" width="0" style="40" hidden="1" customWidth="1"/>
    <col min="2050" max="2050" width="17.28515625" style="40" customWidth="1"/>
    <col min="2051" max="2052" width="18.7109375" style="40" customWidth="1"/>
    <col min="2053" max="2053" width="12.5703125" style="40" customWidth="1"/>
    <col min="2054" max="2243" width="7.85546875" style="40" customWidth="1"/>
    <col min="2244" max="2300" width="9.140625" style="40"/>
    <col min="2301" max="2301" width="4.85546875" style="40" customWidth="1"/>
    <col min="2302" max="2302" width="41.42578125" style="40" customWidth="1"/>
    <col min="2303" max="2303" width="17.28515625" style="40" customWidth="1"/>
    <col min="2304" max="2305" width="0" style="40" hidden="1" customWidth="1"/>
    <col min="2306" max="2306" width="17.28515625" style="40" customWidth="1"/>
    <col min="2307" max="2308" width="18.7109375" style="40" customWidth="1"/>
    <col min="2309" max="2309" width="12.5703125" style="40" customWidth="1"/>
    <col min="2310" max="2499" width="7.85546875" style="40" customWidth="1"/>
    <col min="2500" max="2556" width="9.140625" style="40"/>
    <col min="2557" max="2557" width="4.85546875" style="40" customWidth="1"/>
    <col min="2558" max="2558" width="41.42578125" style="40" customWidth="1"/>
    <col min="2559" max="2559" width="17.28515625" style="40" customWidth="1"/>
    <col min="2560" max="2561" width="0" style="40" hidden="1" customWidth="1"/>
    <col min="2562" max="2562" width="17.28515625" style="40" customWidth="1"/>
    <col min="2563" max="2564" width="18.7109375" style="40" customWidth="1"/>
    <col min="2565" max="2565" width="12.5703125" style="40" customWidth="1"/>
    <col min="2566" max="2755" width="7.85546875" style="40" customWidth="1"/>
    <col min="2756" max="2812" width="9.140625" style="40"/>
    <col min="2813" max="2813" width="4.85546875" style="40" customWidth="1"/>
    <col min="2814" max="2814" width="41.42578125" style="40" customWidth="1"/>
    <col min="2815" max="2815" width="17.28515625" style="40" customWidth="1"/>
    <col min="2816" max="2817" width="0" style="40" hidden="1" customWidth="1"/>
    <col min="2818" max="2818" width="17.28515625" style="40" customWidth="1"/>
    <col min="2819" max="2820" width="18.7109375" style="40" customWidth="1"/>
    <col min="2821" max="2821" width="12.5703125" style="40" customWidth="1"/>
    <col min="2822" max="3011" width="7.85546875" style="40" customWidth="1"/>
    <col min="3012" max="3068" width="9.140625" style="40"/>
    <col min="3069" max="3069" width="4.85546875" style="40" customWidth="1"/>
    <col min="3070" max="3070" width="41.42578125" style="40" customWidth="1"/>
    <col min="3071" max="3071" width="17.28515625" style="40" customWidth="1"/>
    <col min="3072" max="3073" width="0" style="40" hidden="1" customWidth="1"/>
    <col min="3074" max="3074" width="17.28515625" style="40" customWidth="1"/>
    <col min="3075" max="3076" width="18.7109375" style="40" customWidth="1"/>
    <col min="3077" max="3077" width="12.5703125" style="40" customWidth="1"/>
    <col min="3078" max="3267" width="7.85546875" style="40" customWidth="1"/>
    <col min="3268" max="3324" width="9.140625" style="40"/>
    <col min="3325" max="3325" width="4.85546875" style="40" customWidth="1"/>
    <col min="3326" max="3326" width="41.42578125" style="40" customWidth="1"/>
    <col min="3327" max="3327" width="17.28515625" style="40" customWidth="1"/>
    <col min="3328" max="3329" width="0" style="40" hidden="1" customWidth="1"/>
    <col min="3330" max="3330" width="17.28515625" style="40" customWidth="1"/>
    <col min="3331" max="3332" width="18.7109375" style="40" customWidth="1"/>
    <col min="3333" max="3333" width="12.5703125" style="40" customWidth="1"/>
    <col min="3334" max="3523" width="7.85546875" style="40" customWidth="1"/>
    <col min="3524" max="3580" width="9.140625" style="40"/>
    <col min="3581" max="3581" width="4.85546875" style="40" customWidth="1"/>
    <col min="3582" max="3582" width="41.42578125" style="40" customWidth="1"/>
    <col min="3583" max="3583" width="17.28515625" style="40" customWidth="1"/>
    <col min="3584" max="3585" width="0" style="40" hidden="1" customWidth="1"/>
    <col min="3586" max="3586" width="17.28515625" style="40" customWidth="1"/>
    <col min="3587" max="3588" width="18.7109375" style="40" customWidth="1"/>
    <col min="3589" max="3589" width="12.5703125" style="40" customWidth="1"/>
    <col min="3590" max="3779" width="7.85546875" style="40" customWidth="1"/>
    <col min="3780" max="3836" width="9.140625" style="40"/>
    <col min="3837" max="3837" width="4.85546875" style="40" customWidth="1"/>
    <col min="3838" max="3838" width="41.42578125" style="40" customWidth="1"/>
    <col min="3839" max="3839" width="17.28515625" style="40" customWidth="1"/>
    <col min="3840" max="3841" width="0" style="40" hidden="1" customWidth="1"/>
    <col min="3842" max="3842" width="17.28515625" style="40" customWidth="1"/>
    <col min="3843" max="3844" width="18.7109375" style="40" customWidth="1"/>
    <col min="3845" max="3845" width="12.5703125" style="40" customWidth="1"/>
    <col min="3846" max="4035" width="7.85546875" style="40" customWidth="1"/>
    <col min="4036" max="4092" width="9.140625" style="40"/>
    <col min="4093" max="4093" width="4.85546875" style="40" customWidth="1"/>
    <col min="4094" max="4094" width="41.42578125" style="40" customWidth="1"/>
    <col min="4095" max="4095" width="17.28515625" style="40" customWidth="1"/>
    <col min="4096" max="4097" width="0" style="40" hidden="1" customWidth="1"/>
    <col min="4098" max="4098" width="17.28515625" style="40" customWidth="1"/>
    <col min="4099" max="4100" width="18.7109375" style="40" customWidth="1"/>
    <col min="4101" max="4101" width="12.5703125" style="40" customWidth="1"/>
    <col min="4102" max="4291" width="7.85546875" style="40" customWidth="1"/>
    <col min="4292" max="4348" width="9.140625" style="40"/>
    <col min="4349" max="4349" width="4.85546875" style="40" customWidth="1"/>
    <col min="4350" max="4350" width="41.42578125" style="40" customWidth="1"/>
    <col min="4351" max="4351" width="17.28515625" style="40" customWidth="1"/>
    <col min="4352" max="4353" width="0" style="40" hidden="1" customWidth="1"/>
    <col min="4354" max="4354" width="17.28515625" style="40" customWidth="1"/>
    <col min="4355" max="4356" width="18.7109375" style="40" customWidth="1"/>
    <col min="4357" max="4357" width="12.5703125" style="40" customWidth="1"/>
    <col min="4358" max="4547" width="7.85546875" style="40" customWidth="1"/>
    <col min="4548" max="4604" width="9.140625" style="40"/>
    <col min="4605" max="4605" width="4.85546875" style="40" customWidth="1"/>
    <col min="4606" max="4606" width="41.42578125" style="40" customWidth="1"/>
    <col min="4607" max="4607" width="17.28515625" style="40" customWidth="1"/>
    <col min="4608" max="4609" width="0" style="40" hidden="1" customWidth="1"/>
    <col min="4610" max="4610" width="17.28515625" style="40" customWidth="1"/>
    <col min="4611" max="4612" width="18.7109375" style="40" customWidth="1"/>
    <col min="4613" max="4613" width="12.5703125" style="40" customWidth="1"/>
    <col min="4614" max="4803" width="7.85546875" style="40" customWidth="1"/>
    <col min="4804" max="4860" width="9.140625" style="40"/>
    <col min="4861" max="4861" width="4.85546875" style="40" customWidth="1"/>
    <col min="4862" max="4862" width="41.42578125" style="40" customWidth="1"/>
    <col min="4863" max="4863" width="17.28515625" style="40" customWidth="1"/>
    <col min="4864" max="4865" width="0" style="40" hidden="1" customWidth="1"/>
    <col min="4866" max="4866" width="17.28515625" style="40" customWidth="1"/>
    <col min="4867" max="4868" width="18.7109375" style="40" customWidth="1"/>
    <col min="4869" max="4869" width="12.5703125" style="40" customWidth="1"/>
    <col min="4870" max="5059" width="7.85546875" style="40" customWidth="1"/>
    <col min="5060" max="5116" width="9.140625" style="40"/>
    <col min="5117" max="5117" width="4.85546875" style="40" customWidth="1"/>
    <col min="5118" max="5118" width="41.42578125" style="40" customWidth="1"/>
    <col min="5119" max="5119" width="17.28515625" style="40" customWidth="1"/>
    <col min="5120" max="5121" width="0" style="40" hidden="1" customWidth="1"/>
    <col min="5122" max="5122" width="17.28515625" style="40" customWidth="1"/>
    <col min="5123" max="5124" width="18.7109375" style="40" customWidth="1"/>
    <col min="5125" max="5125" width="12.5703125" style="40" customWidth="1"/>
    <col min="5126" max="5315" width="7.85546875" style="40" customWidth="1"/>
    <col min="5316" max="5372" width="9.140625" style="40"/>
    <col min="5373" max="5373" width="4.85546875" style="40" customWidth="1"/>
    <col min="5374" max="5374" width="41.42578125" style="40" customWidth="1"/>
    <col min="5375" max="5375" width="17.28515625" style="40" customWidth="1"/>
    <col min="5376" max="5377" width="0" style="40" hidden="1" customWidth="1"/>
    <col min="5378" max="5378" width="17.28515625" style="40" customWidth="1"/>
    <col min="5379" max="5380" width="18.7109375" style="40" customWidth="1"/>
    <col min="5381" max="5381" width="12.5703125" style="40" customWidth="1"/>
    <col min="5382" max="5571" width="7.85546875" style="40" customWidth="1"/>
    <col min="5572" max="5628" width="9.140625" style="40"/>
    <col min="5629" max="5629" width="4.85546875" style="40" customWidth="1"/>
    <col min="5630" max="5630" width="41.42578125" style="40" customWidth="1"/>
    <col min="5631" max="5631" width="17.28515625" style="40" customWidth="1"/>
    <col min="5632" max="5633" width="0" style="40" hidden="1" customWidth="1"/>
    <col min="5634" max="5634" width="17.28515625" style="40" customWidth="1"/>
    <col min="5635" max="5636" width="18.7109375" style="40" customWidth="1"/>
    <col min="5637" max="5637" width="12.5703125" style="40" customWidth="1"/>
    <col min="5638" max="5827" width="7.85546875" style="40" customWidth="1"/>
    <col min="5828" max="5884" width="9.140625" style="40"/>
    <col min="5885" max="5885" width="4.85546875" style="40" customWidth="1"/>
    <col min="5886" max="5886" width="41.42578125" style="40" customWidth="1"/>
    <col min="5887" max="5887" width="17.28515625" style="40" customWidth="1"/>
    <col min="5888" max="5889" width="0" style="40" hidden="1" customWidth="1"/>
    <col min="5890" max="5890" width="17.28515625" style="40" customWidth="1"/>
    <col min="5891" max="5892" width="18.7109375" style="40" customWidth="1"/>
    <col min="5893" max="5893" width="12.5703125" style="40" customWidth="1"/>
    <col min="5894" max="6083" width="7.85546875" style="40" customWidth="1"/>
    <col min="6084" max="6140" width="9.140625" style="40"/>
    <col min="6141" max="6141" width="4.85546875" style="40" customWidth="1"/>
    <col min="6142" max="6142" width="41.42578125" style="40" customWidth="1"/>
    <col min="6143" max="6143" width="17.28515625" style="40" customWidth="1"/>
    <col min="6144" max="6145" width="0" style="40" hidden="1" customWidth="1"/>
    <col min="6146" max="6146" width="17.28515625" style="40" customWidth="1"/>
    <col min="6147" max="6148" width="18.7109375" style="40" customWidth="1"/>
    <col min="6149" max="6149" width="12.5703125" style="40" customWidth="1"/>
    <col min="6150" max="6339" width="7.85546875" style="40" customWidth="1"/>
    <col min="6340" max="6396" width="9.140625" style="40"/>
    <col min="6397" max="6397" width="4.85546875" style="40" customWidth="1"/>
    <col min="6398" max="6398" width="41.42578125" style="40" customWidth="1"/>
    <col min="6399" max="6399" width="17.28515625" style="40" customWidth="1"/>
    <col min="6400" max="6401" width="0" style="40" hidden="1" customWidth="1"/>
    <col min="6402" max="6402" width="17.28515625" style="40" customWidth="1"/>
    <col min="6403" max="6404" width="18.7109375" style="40" customWidth="1"/>
    <col min="6405" max="6405" width="12.5703125" style="40" customWidth="1"/>
    <col min="6406" max="6595" width="7.85546875" style="40" customWidth="1"/>
    <col min="6596" max="6652" width="9.140625" style="40"/>
    <col min="6653" max="6653" width="4.85546875" style="40" customWidth="1"/>
    <col min="6654" max="6654" width="41.42578125" style="40" customWidth="1"/>
    <col min="6655" max="6655" width="17.28515625" style="40" customWidth="1"/>
    <col min="6656" max="6657" width="0" style="40" hidden="1" customWidth="1"/>
    <col min="6658" max="6658" width="17.28515625" style="40" customWidth="1"/>
    <col min="6659" max="6660" width="18.7109375" style="40" customWidth="1"/>
    <col min="6661" max="6661" width="12.5703125" style="40" customWidth="1"/>
    <col min="6662" max="6851" width="7.85546875" style="40" customWidth="1"/>
    <col min="6852" max="6908" width="9.140625" style="40"/>
    <col min="6909" max="6909" width="4.85546875" style="40" customWidth="1"/>
    <col min="6910" max="6910" width="41.42578125" style="40" customWidth="1"/>
    <col min="6911" max="6911" width="17.28515625" style="40" customWidth="1"/>
    <col min="6912" max="6913" width="0" style="40" hidden="1" customWidth="1"/>
    <col min="6914" max="6914" width="17.28515625" style="40" customWidth="1"/>
    <col min="6915" max="6916" width="18.7109375" style="40" customWidth="1"/>
    <col min="6917" max="6917" width="12.5703125" style="40" customWidth="1"/>
    <col min="6918" max="7107" width="7.85546875" style="40" customWidth="1"/>
    <col min="7108" max="7164" width="9.140625" style="40"/>
    <col min="7165" max="7165" width="4.85546875" style="40" customWidth="1"/>
    <col min="7166" max="7166" width="41.42578125" style="40" customWidth="1"/>
    <col min="7167" max="7167" width="17.28515625" style="40" customWidth="1"/>
    <col min="7168" max="7169" width="0" style="40" hidden="1" customWidth="1"/>
    <col min="7170" max="7170" width="17.28515625" style="40" customWidth="1"/>
    <col min="7171" max="7172" width="18.7109375" style="40" customWidth="1"/>
    <col min="7173" max="7173" width="12.5703125" style="40" customWidth="1"/>
    <col min="7174" max="7363" width="7.85546875" style="40" customWidth="1"/>
    <col min="7364" max="7420" width="9.140625" style="40"/>
    <col min="7421" max="7421" width="4.85546875" style="40" customWidth="1"/>
    <col min="7422" max="7422" width="41.42578125" style="40" customWidth="1"/>
    <col min="7423" max="7423" width="17.28515625" style="40" customWidth="1"/>
    <col min="7424" max="7425" width="0" style="40" hidden="1" customWidth="1"/>
    <col min="7426" max="7426" width="17.28515625" style="40" customWidth="1"/>
    <col min="7427" max="7428" width="18.7109375" style="40" customWidth="1"/>
    <col min="7429" max="7429" width="12.5703125" style="40" customWidth="1"/>
    <col min="7430" max="7619" width="7.85546875" style="40" customWidth="1"/>
    <col min="7620" max="7676" width="9.140625" style="40"/>
    <col min="7677" max="7677" width="4.85546875" style="40" customWidth="1"/>
    <col min="7678" max="7678" width="41.42578125" style="40" customWidth="1"/>
    <col min="7679" max="7679" width="17.28515625" style="40" customWidth="1"/>
    <col min="7680" max="7681" width="0" style="40" hidden="1" customWidth="1"/>
    <col min="7682" max="7682" width="17.28515625" style="40" customWidth="1"/>
    <col min="7683" max="7684" width="18.7109375" style="40" customWidth="1"/>
    <col min="7685" max="7685" width="12.5703125" style="40" customWidth="1"/>
    <col min="7686" max="7875" width="7.85546875" style="40" customWidth="1"/>
    <col min="7876" max="7932" width="9.140625" style="40"/>
    <col min="7933" max="7933" width="4.85546875" style="40" customWidth="1"/>
    <col min="7934" max="7934" width="41.42578125" style="40" customWidth="1"/>
    <col min="7935" max="7935" width="17.28515625" style="40" customWidth="1"/>
    <col min="7936" max="7937" width="0" style="40" hidden="1" customWidth="1"/>
    <col min="7938" max="7938" width="17.28515625" style="40" customWidth="1"/>
    <col min="7939" max="7940" width="18.7109375" style="40" customWidth="1"/>
    <col min="7941" max="7941" width="12.5703125" style="40" customWidth="1"/>
    <col min="7942" max="8131" width="7.85546875" style="40" customWidth="1"/>
    <col min="8132" max="8188" width="9.140625" style="40"/>
    <col min="8189" max="8189" width="4.85546875" style="40" customWidth="1"/>
    <col min="8190" max="8190" width="41.42578125" style="40" customWidth="1"/>
    <col min="8191" max="8191" width="17.28515625" style="40" customWidth="1"/>
    <col min="8192" max="8193" width="0" style="40" hidden="1" customWidth="1"/>
    <col min="8194" max="8194" width="17.28515625" style="40" customWidth="1"/>
    <col min="8195" max="8196" width="18.7109375" style="40" customWidth="1"/>
    <col min="8197" max="8197" width="12.5703125" style="40" customWidth="1"/>
    <col min="8198" max="8387" width="7.85546875" style="40" customWidth="1"/>
    <col min="8388" max="8444" width="9.140625" style="40"/>
    <col min="8445" max="8445" width="4.85546875" style="40" customWidth="1"/>
    <col min="8446" max="8446" width="41.42578125" style="40" customWidth="1"/>
    <col min="8447" max="8447" width="17.28515625" style="40" customWidth="1"/>
    <col min="8448" max="8449" width="0" style="40" hidden="1" customWidth="1"/>
    <col min="8450" max="8450" width="17.28515625" style="40" customWidth="1"/>
    <col min="8451" max="8452" width="18.7109375" style="40" customWidth="1"/>
    <col min="8453" max="8453" width="12.5703125" style="40" customWidth="1"/>
    <col min="8454" max="8643" width="7.85546875" style="40" customWidth="1"/>
    <col min="8644" max="8700" width="9.140625" style="40"/>
    <col min="8701" max="8701" width="4.85546875" style="40" customWidth="1"/>
    <col min="8702" max="8702" width="41.42578125" style="40" customWidth="1"/>
    <col min="8703" max="8703" width="17.28515625" style="40" customWidth="1"/>
    <col min="8704" max="8705" width="0" style="40" hidden="1" customWidth="1"/>
    <col min="8706" max="8706" width="17.28515625" style="40" customWidth="1"/>
    <col min="8707" max="8708" width="18.7109375" style="40" customWidth="1"/>
    <col min="8709" max="8709" width="12.5703125" style="40" customWidth="1"/>
    <col min="8710" max="8899" width="7.85546875" style="40" customWidth="1"/>
    <col min="8900" max="8956" width="9.140625" style="40"/>
    <col min="8957" max="8957" width="4.85546875" style="40" customWidth="1"/>
    <col min="8958" max="8958" width="41.42578125" style="40" customWidth="1"/>
    <col min="8959" max="8959" width="17.28515625" style="40" customWidth="1"/>
    <col min="8960" max="8961" width="0" style="40" hidden="1" customWidth="1"/>
    <col min="8962" max="8962" width="17.28515625" style="40" customWidth="1"/>
    <col min="8963" max="8964" width="18.7109375" style="40" customWidth="1"/>
    <col min="8965" max="8965" width="12.5703125" style="40" customWidth="1"/>
    <col min="8966" max="9155" width="7.85546875" style="40" customWidth="1"/>
    <col min="9156" max="9212" width="9.140625" style="40"/>
    <col min="9213" max="9213" width="4.85546875" style="40" customWidth="1"/>
    <col min="9214" max="9214" width="41.42578125" style="40" customWidth="1"/>
    <col min="9215" max="9215" width="17.28515625" style="40" customWidth="1"/>
    <col min="9216" max="9217" width="0" style="40" hidden="1" customWidth="1"/>
    <col min="9218" max="9218" width="17.28515625" style="40" customWidth="1"/>
    <col min="9219" max="9220" width="18.7109375" style="40" customWidth="1"/>
    <col min="9221" max="9221" width="12.5703125" style="40" customWidth="1"/>
    <col min="9222" max="9411" width="7.85546875" style="40" customWidth="1"/>
    <col min="9412" max="9468" width="9.140625" style="40"/>
    <col min="9469" max="9469" width="4.85546875" style="40" customWidth="1"/>
    <col min="9470" max="9470" width="41.42578125" style="40" customWidth="1"/>
    <col min="9471" max="9471" width="17.28515625" style="40" customWidth="1"/>
    <col min="9472" max="9473" width="0" style="40" hidden="1" customWidth="1"/>
    <col min="9474" max="9474" width="17.28515625" style="40" customWidth="1"/>
    <col min="9475" max="9476" width="18.7109375" style="40" customWidth="1"/>
    <col min="9477" max="9477" width="12.5703125" style="40" customWidth="1"/>
    <col min="9478" max="9667" width="7.85546875" style="40" customWidth="1"/>
    <col min="9668" max="9724" width="9.140625" style="40"/>
    <col min="9725" max="9725" width="4.85546875" style="40" customWidth="1"/>
    <col min="9726" max="9726" width="41.42578125" style="40" customWidth="1"/>
    <col min="9727" max="9727" width="17.28515625" style="40" customWidth="1"/>
    <col min="9728" max="9729" width="0" style="40" hidden="1" customWidth="1"/>
    <col min="9730" max="9730" width="17.28515625" style="40" customWidth="1"/>
    <col min="9731" max="9732" width="18.7109375" style="40" customWidth="1"/>
    <col min="9733" max="9733" width="12.5703125" style="40" customWidth="1"/>
    <col min="9734" max="9923" width="7.85546875" style="40" customWidth="1"/>
    <col min="9924" max="9980" width="9.140625" style="40"/>
    <col min="9981" max="9981" width="4.85546875" style="40" customWidth="1"/>
    <col min="9982" max="9982" width="41.42578125" style="40" customWidth="1"/>
    <col min="9983" max="9983" width="17.28515625" style="40" customWidth="1"/>
    <col min="9984" max="9985" width="0" style="40" hidden="1" customWidth="1"/>
    <col min="9986" max="9986" width="17.28515625" style="40" customWidth="1"/>
    <col min="9987" max="9988" width="18.7109375" style="40" customWidth="1"/>
    <col min="9989" max="9989" width="12.5703125" style="40" customWidth="1"/>
    <col min="9990" max="10179" width="7.85546875" style="40" customWidth="1"/>
    <col min="10180" max="10236" width="9.140625" style="40"/>
    <col min="10237" max="10237" width="4.85546875" style="40" customWidth="1"/>
    <col min="10238" max="10238" width="41.42578125" style="40" customWidth="1"/>
    <col min="10239" max="10239" width="17.28515625" style="40" customWidth="1"/>
    <col min="10240" max="10241" width="0" style="40" hidden="1" customWidth="1"/>
    <col min="10242" max="10242" width="17.28515625" style="40" customWidth="1"/>
    <col min="10243" max="10244" width="18.7109375" style="40" customWidth="1"/>
    <col min="10245" max="10245" width="12.5703125" style="40" customWidth="1"/>
    <col min="10246" max="10435" width="7.85546875" style="40" customWidth="1"/>
    <col min="10436" max="10492" width="9.140625" style="40"/>
    <col min="10493" max="10493" width="4.85546875" style="40" customWidth="1"/>
    <col min="10494" max="10494" width="41.42578125" style="40" customWidth="1"/>
    <col min="10495" max="10495" width="17.28515625" style="40" customWidth="1"/>
    <col min="10496" max="10497" width="0" style="40" hidden="1" customWidth="1"/>
    <col min="10498" max="10498" width="17.28515625" style="40" customWidth="1"/>
    <col min="10499" max="10500" width="18.7109375" style="40" customWidth="1"/>
    <col min="10501" max="10501" width="12.5703125" style="40" customWidth="1"/>
    <col min="10502" max="10691" width="7.85546875" style="40" customWidth="1"/>
    <col min="10692" max="10748" width="9.140625" style="40"/>
    <col min="10749" max="10749" width="4.85546875" style="40" customWidth="1"/>
    <col min="10750" max="10750" width="41.42578125" style="40" customWidth="1"/>
    <col min="10751" max="10751" width="17.28515625" style="40" customWidth="1"/>
    <col min="10752" max="10753" width="0" style="40" hidden="1" customWidth="1"/>
    <col min="10754" max="10754" width="17.28515625" style="40" customWidth="1"/>
    <col min="10755" max="10756" width="18.7109375" style="40" customWidth="1"/>
    <col min="10757" max="10757" width="12.5703125" style="40" customWidth="1"/>
    <col min="10758" max="10947" width="7.85546875" style="40" customWidth="1"/>
    <col min="10948" max="11004" width="9.140625" style="40"/>
    <col min="11005" max="11005" width="4.85546875" style="40" customWidth="1"/>
    <col min="11006" max="11006" width="41.42578125" style="40" customWidth="1"/>
    <col min="11007" max="11007" width="17.28515625" style="40" customWidth="1"/>
    <col min="11008" max="11009" width="0" style="40" hidden="1" customWidth="1"/>
    <col min="11010" max="11010" width="17.28515625" style="40" customWidth="1"/>
    <col min="11011" max="11012" width="18.7109375" style="40" customWidth="1"/>
    <col min="11013" max="11013" width="12.5703125" style="40" customWidth="1"/>
    <col min="11014" max="11203" width="7.85546875" style="40" customWidth="1"/>
    <col min="11204" max="11260" width="9.140625" style="40"/>
    <col min="11261" max="11261" width="4.85546875" style="40" customWidth="1"/>
    <col min="11262" max="11262" width="41.42578125" style="40" customWidth="1"/>
    <col min="11263" max="11263" width="17.28515625" style="40" customWidth="1"/>
    <col min="11264" max="11265" width="0" style="40" hidden="1" customWidth="1"/>
    <col min="11266" max="11266" width="17.28515625" style="40" customWidth="1"/>
    <col min="11267" max="11268" width="18.7109375" style="40" customWidth="1"/>
    <col min="11269" max="11269" width="12.5703125" style="40" customWidth="1"/>
    <col min="11270" max="11459" width="7.85546875" style="40" customWidth="1"/>
    <col min="11460" max="11516" width="9.140625" style="40"/>
    <col min="11517" max="11517" width="4.85546875" style="40" customWidth="1"/>
    <col min="11518" max="11518" width="41.42578125" style="40" customWidth="1"/>
    <col min="11519" max="11519" width="17.28515625" style="40" customWidth="1"/>
    <col min="11520" max="11521" width="0" style="40" hidden="1" customWidth="1"/>
    <col min="11522" max="11522" width="17.28515625" style="40" customWidth="1"/>
    <col min="11523" max="11524" width="18.7109375" style="40" customWidth="1"/>
    <col min="11525" max="11525" width="12.5703125" style="40" customWidth="1"/>
    <col min="11526" max="11715" width="7.85546875" style="40" customWidth="1"/>
    <col min="11716" max="11772" width="9.140625" style="40"/>
    <col min="11773" max="11773" width="4.85546875" style="40" customWidth="1"/>
    <col min="11774" max="11774" width="41.42578125" style="40" customWidth="1"/>
    <col min="11775" max="11775" width="17.28515625" style="40" customWidth="1"/>
    <col min="11776" max="11777" width="0" style="40" hidden="1" customWidth="1"/>
    <col min="11778" max="11778" width="17.28515625" style="40" customWidth="1"/>
    <col min="11779" max="11780" width="18.7109375" style="40" customWidth="1"/>
    <col min="11781" max="11781" width="12.5703125" style="40" customWidth="1"/>
    <col min="11782" max="11971" width="7.85546875" style="40" customWidth="1"/>
    <col min="11972" max="12028" width="9.140625" style="40"/>
    <col min="12029" max="12029" width="4.85546875" style="40" customWidth="1"/>
    <col min="12030" max="12030" width="41.42578125" style="40" customWidth="1"/>
    <col min="12031" max="12031" width="17.28515625" style="40" customWidth="1"/>
    <col min="12032" max="12033" width="0" style="40" hidden="1" customWidth="1"/>
    <col min="12034" max="12034" width="17.28515625" style="40" customWidth="1"/>
    <col min="12035" max="12036" width="18.7109375" style="40" customWidth="1"/>
    <col min="12037" max="12037" width="12.5703125" style="40" customWidth="1"/>
    <col min="12038" max="12227" width="7.85546875" style="40" customWidth="1"/>
    <col min="12228" max="12284" width="9.140625" style="40"/>
    <col min="12285" max="12285" width="4.85546875" style="40" customWidth="1"/>
    <col min="12286" max="12286" width="41.42578125" style="40" customWidth="1"/>
    <col min="12287" max="12287" width="17.28515625" style="40" customWidth="1"/>
    <col min="12288" max="12289" width="0" style="40" hidden="1" customWidth="1"/>
    <col min="12290" max="12290" width="17.28515625" style="40" customWidth="1"/>
    <col min="12291" max="12292" width="18.7109375" style="40" customWidth="1"/>
    <col min="12293" max="12293" width="12.5703125" style="40" customWidth="1"/>
    <col min="12294" max="12483" width="7.85546875" style="40" customWidth="1"/>
    <col min="12484" max="12540" width="9.140625" style="40"/>
    <col min="12541" max="12541" width="4.85546875" style="40" customWidth="1"/>
    <col min="12542" max="12542" width="41.42578125" style="40" customWidth="1"/>
    <col min="12543" max="12543" width="17.28515625" style="40" customWidth="1"/>
    <col min="12544" max="12545" width="0" style="40" hidden="1" customWidth="1"/>
    <col min="12546" max="12546" width="17.28515625" style="40" customWidth="1"/>
    <col min="12547" max="12548" width="18.7109375" style="40" customWidth="1"/>
    <col min="12549" max="12549" width="12.5703125" style="40" customWidth="1"/>
    <col min="12550" max="12739" width="7.85546875" style="40" customWidth="1"/>
    <col min="12740" max="12796" width="9.140625" style="40"/>
    <col min="12797" max="12797" width="4.85546875" style="40" customWidth="1"/>
    <col min="12798" max="12798" width="41.42578125" style="40" customWidth="1"/>
    <col min="12799" max="12799" width="17.28515625" style="40" customWidth="1"/>
    <col min="12800" max="12801" width="0" style="40" hidden="1" customWidth="1"/>
    <col min="12802" max="12802" width="17.28515625" style="40" customWidth="1"/>
    <col min="12803" max="12804" width="18.7109375" style="40" customWidth="1"/>
    <col min="12805" max="12805" width="12.5703125" style="40" customWidth="1"/>
    <col min="12806" max="12995" width="7.85546875" style="40" customWidth="1"/>
    <col min="12996" max="13052" width="9.140625" style="40"/>
    <col min="13053" max="13053" width="4.85546875" style="40" customWidth="1"/>
    <col min="13054" max="13054" width="41.42578125" style="40" customWidth="1"/>
    <col min="13055" max="13055" width="17.28515625" style="40" customWidth="1"/>
    <col min="13056" max="13057" width="0" style="40" hidden="1" customWidth="1"/>
    <col min="13058" max="13058" width="17.28515625" style="40" customWidth="1"/>
    <col min="13059" max="13060" width="18.7109375" style="40" customWidth="1"/>
    <col min="13061" max="13061" width="12.5703125" style="40" customWidth="1"/>
    <col min="13062" max="13251" width="7.85546875" style="40" customWidth="1"/>
    <col min="13252" max="13308" width="9.140625" style="40"/>
    <col min="13309" max="13309" width="4.85546875" style="40" customWidth="1"/>
    <col min="13310" max="13310" width="41.42578125" style="40" customWidth="1"/>
    <col min="13311" max="13311" width="17.28515625" style="40" customWidth="1"/>
    <col min="13312" max="13313" width="0" style="40" hidden="1" customWidth="1"/>
    <col min="13314" max="13314" width="17.28515625" style="40" customWidth="1"/>
    <col min="13315" max="13316" width="18.7109375" style="40" customWidth="1"/>
    <col min="13317" max="13317" width="12.5703125" style="40" customWidth="1"/>
    <col min="13318" max="13507" width="7.85546875" style="40" customWidth="1"/>
    <col min="13508" max="13564" width="9.140625" style="40"/>
    <col min="13565" max="13565" width="4.85546875" style="40" customWidth="1"/>
    <col min="13566" max="13566" width="41.42578125" style="40" customWidth="1"/>
    <col min="13567" max="13567" width="17.28515625" style="40" customWidth="1"/>
    <col min="13568" max="13569" width="0" style="40" hidden="1" customWidth="1"/>
    <col min="13570" max="13570" width="17.28515625" style="40" customWidth="1"/>
    <col min="13571" max="13572" width="18.7109375" style="40" customWidth="1"/>
    <col min="13573" max="13573" width="12.5703125" style="40" customWidth="1"/>
    <col min="13574" max="13763" width="7.85546875" style="40" customWidth="1"/>
    <col min="13764" max="13820" width="9.140625" style="40"/>
    <col min="13821" max="13821" width="4.85546875" style="40" customWidth="1"/>
    <col min="13822" max="13822" width="41.42578125" style="40" customWidth="1"/>
    <col min="13823" max="13823" width="17.28515625" style="40" customWidth="1"/>
    <col min="13824" max="13825" width="0" style="40" hidden="1" customWidth="1"/>
    <col min="13826" max="13826" width="17.28515625" style="40" customWidth="1"/>
    <col min="13827" max="13828" width="18.7109375" style="40" customWidth="1"/>
    <col min="13829" max="13829" width="12.5703125" style="40" customWidth="1"/>
    <col min="13830" max="14019" width="7.85546875" style="40" customWidth="1"/>
    <col min="14020" max="14076" width="9.140625" style="40"/>
    <col min="14077" max="14077" width="4.85546875" style="40" customWidth="1"/>
    <col min="14078" max="14078" width="41.42578125" style="40" customWidth="1"/>
    <col min="14079" max="14079" width="17.28515625" style="40" customWidth="1"/>
    <col min="14080" max="14081" width="0" style="40" hidden="1" customWidth="1"/>
    <col min="14082" max="14082" width="17.28515625" style="40" customWidth="1"/>
    <col min="14083" max="14084" width="18.7109375" style="40" customWidth="1"/>
    <col min="14085" max="14085" width="12.5703125" style="40" customWidth="1"/>
    <col min="14086" max="14275" width="7.85546875" style="40" customWidth="1"/>
    <col min="14276" max="14332" width="9.140625" style="40"/>
    <col min="14333" max="14333" width="4.85546875" style="40" customWidth="1"/>
    <col min="14334" max="14334" width="41.42578125" style="40" customWidth="1"/>
    <col min="14335" max="14335" width="17.28515625" style="40" customWidth="1"/>
    <col min="14336" max="14337" width="0" style="40" hidden="1" customWidth="1"/>
    <col min="14338" max="14338" width="17.28515625" style="40" customWidth="1"/>
    <col min="14339" max="14340" width="18.7109375" style="40" customWidth="1"/>
    <col min="14341" max="14341" width="12.5703125" style="40" customWidth="1"/>
    <col min="14342" max="14531" width="7.85546875" style="40" customWidth="1"/>
    <col min="14532" max="14588" width="9.140625" style="40"/>
    <col min="14589" max="14589" width="4.85546875" style="40" customWidth="1"/>
    <col min="14590" max="14590" width="41.42578125" style="40" customWidth="1"/>
    <col min="14591" max="14591" width="17.28515625" style="40" customWidth="1"/>
    <col min="14592" max="14593" width="0" style="40" hidden="1" customWidth="1"/>
    <col min="14594" max="14594" width="17.28515625" style="40" customWidth="1"/>
    <col min="14595" max="14596" width="18.7109375" style="40" customWidth="1"/>
    <col min="14597" max="14597" width="12.5703125" style="40" customWidth="1"/>
    <col min="14598" max="14787" width="7.85546875" style="40" customWidth="1"/>
    <col min="14788" max="14844" width="9.140625" style="40"/>
    <col min="14845" max="14845" width="4.85546875" style="40" customWidth="1"/>
    <col min="14846" max="14846" width="41.42578125" style="40" customWidth="1"/>
    <col min="14847" max="14847" width="17.28515625" style="40" customWidth="1"/>
    <col min="14848" max="14849" width="0" style="40" hidden="1" customWidth="1"/>
    <col min="14850" max="14850" width="17.28515625" style="40" customWidth="1"/>
    <col min="14851" max="14852" width="18.7109375" style="40" customWidth="1"/>
    <col min="14853" max="14853" width="12.5703125" style="40" customWidth="1"/>
    <col min="14854" max="15043" width="7.85546875" style="40" customWidth="1"/>
    <col min="15044" max="15100" width="9.140625" style="40"/>
    <col min="15101" max="15101" width="4.85546875" style="40" customWidth="1"/>
    <col min="15102" max="15102" width="41.42578125" style="40" customWidth="1"/>
    <col min="15103" max="15103" width="17.28515625" style="40" customWidth="1"/>
    <col min="15104" max="15105" width="0" style="40" hidden="1" customWidth="1"/>
    <col min="15106" max="15106" width="17.28515625" style="40" customWidth="1"/>
    <col min="15107" max="15108" width="18.7109375" style="40" customWidth="1"/>
    <col min="15109" max="15109" width="12.5703125" style="40" customWidth="1"/>
    <col min="15110" max="15299" width="7.85546875" style="40" customWidth="1"/>
    <col min="15300" max="15356" width="9.140625" style="40"/>
    <col min="15357" max="15357" width="4.85546875" style="40" customWidth="1"/>
    <col min="15358" max="15358" width="41.42578125" style="40" customWidth="1"/>
    <col min="15359" max="15359" width="17.28515625" style="40" customWidth="1"/>
    <col min="15360" max="15361" width="0" style="40" hidden="1" customWidth="1"/>
    <col min="15362" max="15362" width="17.28515625" style="40" customWidth="1"/>
    <col min="15363" max="15364" width="18.7109375" style="40" customWidth="1"/>
    <col min="15365" max="15365" width="12.5703125" style="40" customWidth="1"/>
    <col min="15366" max="15555" width="7.85546875" style="40" customWidth="1"/>
    <col min="15556" max="15612" width="9.140625" style="40"/>
    <col min="15613" max="15613" width="4.85546875" style="40" customWidth="1"/>
    <col min="15614" max="15614" width="41.42578125" style="40" customWidth="1"/>
    <col min="15615" max="15615" width="17.28515625" style="40" customWidth="1"/>
    <col min="15616" max="15617" width="0" style="40" hidden="1" customWidth="1"/>
    <col min="15618" max="15618" width="17.28515625" style="40" customWidth="1"/>
    <col min="15619" max="15620" width="18.7109375" style="40" customWidth="1"/>
    <col min="15621" max="15621" width="12.5703125" style="40" customWidth="1"/>
    <col min="15622" max="15811" width="7.85546875" style="40" customWidth="1"/>
    <col min="15812" max="15868" width="9.140625" style="40"/>
    <col min="15869" max="15869" width="4.85546875" style="40" customWidth="1"/>
    <col min="15870" max="15870" width="41.42578125" style="40" customWidth="1"/>
    <col min="15871" max="15871" width="17.28515625" style="40" customWidth="1"/>
    <col min="15872" max="15873" width="0" style="40" hidden="1" customWidth="1"/>
    <col min="15874" max="15874" width="17.28515625" style="40" customWidth="1"/>
    <col min="15875" max="15876" width="18.7109375" style="40" customWidth="1"/>
    <col min="15877" max="15877" width="12.5703125" style="40" customWidth="1"/>
    <col min="15878" max="16067" width="7.85546875" style="40" customWidth="1"/>
    <col min="16068" max="16124" width="9.140625" style="40"/>
    <col min="16125" max="16125" width="4.85546875" style="40" customWidth="1"/>
    <col min="16126" max="16126" width="41.42578125" style="40" customWidth="1"/>
    <col min="16127" max="16127" width="17.28515625" style="40" customWidth="1"/>
    <col min="16128" max="16129" width="0" style="40" hidden="1" customWidth="1"/>
    <col min="16130" max="16130" width="17.28515625" style="40" customWidth="1"/>
    <col min="16131" max="16132" width="18.7109375" style="40" customWidth="1"/>
    <col min="16133" max="16133" width="12.5703125" style="40" customWidth="1"/>
    <col min="16134" max="16323" width="7.85546875" style="40" customWidth="1"/>
    <col min="16324" max="16384" width="9.140625" style="40"/>
  </cols>
  <sheetData>
    <row r="1" spans="1:7" ht="15.75">
      <c r="A1" s="86" t="s">
        <v>0</v>
      </c>
      <c r="B1" s="86"/>
      <c r="C1" s="86"/>
      <c r="D1" s="86"/>
      <c r="E1" s="86"/>
      <c r="F1" s="86"/>
    </row>
    <row r="2" spans="1:7" ht="15.75">
      <c r="A2" s="87" t="s">
        <v>33</v>
      </c>
      <c r="B2" s="87"/>
      <c r="C2" s="87"/>
      <c r="D2" s="87"/>
      <c r="E2" s="87"/>
      <c r="F2" s="87"/>
    </row>
    <row r="3" spans="1:7" ht="17.45" customHeight="1" thickBot="1">
      <c r="A3" s="2"/>
      <c r="B3" s="2"/>
      <c r="C3" s="1"/>
      <c r="D3" s="2"/>
      <c r="E3" s="39"/>
      <c r="F3" s="37" t="s">
        <v>34</v>
      </c>
    </row>
    <row r="4" spans="1:7" s="34" customFormat="1" ht="91.5" customHeight="1" thickBot="1">
      <c r="A4" s="41" t="s">
        <v>1</v>
      </c>
      <c r="B4" s="41" t="s">
        <v>2</v>
      </c>
      <c r="C4" s="41" t="s">
        <v>35</v>
      </c>
      <c r="D4" s="42" t="s">
        <v>3</v>
      </c>
      <c r="E4" s="42" t="s">
        <v>22</v>
      </c>
      <c r="F4" s="35" t="s">
        <v>4</v>
      </c>
    </row>
    <row r="5" spans="1:7" s="27" customFormat="1" ht="12.75">
      <c r="A5" s="33">
        <v>1</v>
      </c>
      <c r="B5" s="32">
        <v>2</v>
      </c>
      <c r="C5" s="32">
        <v>4</v>
      </c>
      <c r="D5" s="30">
        <v>5</v>
      </c>
      <c r="E5" s="30">
        <v>6</v>
      </c>
      <c r="F5" s="28">
        <v>7</v>
      </c>
    </row>
    <row r="6" spans="1:7" s="23" customFormat="1">
      <c r="A6" s="78">
        <v>600</v>
      </c>
      <c r="B6" s="25" t="s">
        <v>5</v>
      </c>
      <c r="C6" s="62">
        <f>'[1]30.04.2014  (к полуг)'!D6/1000</f>
        <v>27822.9283</v>
      </c>
      <c r="D6" s="62">
        <f>'[1]30.04.2014  (к полуг)'!E6/1000</f>
        <v>13611.43758</v>
      </c>
      <c r="E6" s="63">
        <f t="shared" ref="E6:E23" si="0">D6-C6</f>
        <v>-14211.49072</v>
      </c>
      <c r="F6" s="79">
        <f t="shared" ref="F6:F24" si="1">ROUND(D6/C6*100,1)</f>
        <v>48.9</v>
      </c>
      <c r="G6" s="77"/>
    </row>
    <row r="7" spans="1:7" s="19" customFormat="1">
      <c r="A7" s="80">
        <v>601</v>
      </c>
      <c r="B7" s="21" t="s">
        <v>6</v>
      </c>
      <c r="C7" s="62">
        <f>'[1]30.04.2014  (к полуг)'!D7/1000</f>
        <v>95656.725449999998</v>
      </c>
      <c r="D7" s="62">
        <f>'[1]30.04.2014  (к полуг)'!E7/1000</f>
        <v>49333.332020000002</v>
      </c>
      <c r="E7" s="64">
        <f t="shared" si="0"/>
        <v>-46323.393429999996</v>
      </c>
      <c r="F7" s="81">
        <f t="shared" si="1"/>
        <v>51.6</v>
      </c>
    </row>
    <row r="8" spans="1:7" s="19" customFormat="1" ht="30">
      <c r="A8" s="78">
        <v>602</v>
      </c>
      <c r="B8" s="25" t="s">
        <v>7</v>
      </c>
      <c r="C8" s="62">
        <f>'[1]30.04.2014  (к полуг)'!D8/1000</f>
        <v>27243.485129999997</v>
      </c>
      <c r="D8" s="62">
        <f>'[1]30.04.2014  (к полуг)'!E8/1000</f>
        <v>15946.20434</v>
      </c>
      <c r="E8" s="64">
        <f t="shared" si="0"/>
        <v>-11297.280789999997</v>
      </c>
      <c r="F8" s="81">
        <f t="shared" si="1"/>
        <v>58.5</v>
      </c>
    </row>
    <row r="9" spans="1:7" s="19" customFormat="1" ht="30">
      <c r="A9" s="78">
        <v>604</v>
      </c>
      <c r="B9" s="25" t="s">
        <v>8</v>
      </c>
      <c r="C9" s="62">
        <f>'[1]30.04.2014  (к полуг)'!D9/1000</f>
        <v>21929.65598</v>
      </c>
      <c r="D9" s="62">
        <f>'[1]30.04.2014  (к полуг)'!E9/1000</f>
        <v>11854.36152</v>
      </c>
      <c r="E9" s="64">
        <f t="shared" si="0"/>
        <v>-10075.294459999999</v>
      </c>
      <c r="F9" s="81">
        <f t="shared" si="1"/>
        <v>54.1</v>
      </c>
    </row>
    <row r="10" spans="1:7" s="19" customFormat="1" ht="30">
      <c r="A10" s="78">
        <v>605</v>
      </c>
      <c r="B10" s="25" t="s">
        <v>21</v>
      </c>
      <c r="C10" s="62">
        <f>'[1]30.04.2014  (к полуг)'!D10/1000</f>
        <v>12057.11621</v>
      </c>
      <c r="D10" s="62">
        <f>'[1]30.04.2014  (к полуг)'!E10/1000</f>
        <v>7398.2076899999993</v>
      </c>
      <c r="E10" s="64">
        <f t="shared" si="0"/>
        <v>-4658.9085200000009</v>
      </c>
      <c r="F10" s="81">
        <f t="shared" si="1"/>
        <v>61.4</v>
      </c>
    </row>
    <row r="11" spans="1:7" s="19" customFormat="1">
      <c r="A11" s="78">
        <v>606</v>
      </c>
      <c r="B11" s="25" t="s">
        <v>25</v>
      </c>
      <c r="C11" s="62">
        <f>'[1]30.04.2014  (к полуг)'!D11/1000</f>
        <v>1529507.93432</v>
      </c>
      <c r="D11" s="62">
        <f>'[1]30.04.2014  (к полуг)'!E11/1000</f>
        <v>1023345.4650500001</v>
      </c>
      <c r="E11" s="64">
        <f t="shared" si="0"/>
        <v>-506162.46926999989</v>
      </c>
      <c r="F11" s="81">
        <f t="shared" si="1"/>
        <v>66.900000000000006</v>
      </c>
    </row>
    <row r="12" spans="1:7" s="19" customFormat="1">
      <c r="A12" s="78">
        <v>607</v>
      </c>
      <c r="B12" s="25" t="s">
        <v>26</v>
      </c>
      <c r="C12" s="62">
        <f>'[1]30.04.2014  (к полуг)'!D12/1000</f>
        <v>108137.97682</v>
      </c>
      <c r="D12" s="62">
        <f>'[1]30.04.2014  (к полуг)'!E12/1000</f>
        <v>78763.99957</v>
      </c>
      <c r="E12" s="64">
        <f t="shared" si="0"/>
        <v>-29373.977249999996</v>
      </c>
      <c r="F12" s="81">
        <f t="shared" si="1"/>
        <v>72.8</v>
      </c>
    </row>
    <row r="13" spans="1:7" s="19" customFormat="1" ht="30">
      <c r="A13" s="78">
        <v>608</v>
      </c>
      <c r="B13" s="25" t="s">
        <v>9</v>
      </c>
      <c r="C13" s="62">
        <f>'[1]30.04.2014  (к полуг)'!D13/1000</f>
        <v>4514.42</v>
      </c>
      <c r="D13" s="62">
        <f>'[1]30.04.2014  (к полуг)'!E13/1000</f>
        <v>2803.8556699999999</v>
      </c>
      <c r="E13" s="64">
        <f t="shared" si="0"/>
        <v>-1710.5643300000002</v>
      </c>
      <c r="F13" s="81">
        <f t="shared" si="1"/>
        <v>62.1</v>
      </c>
    </row>
    <row r="14" spans="1:7" s="19" customFormat="1" ht="30">
      <c r="A14" s="78">
        <v>609</v>
      </c>
      <c r="B14" s="25" t="s">
        <v>27</v>
      </c>
      <c r="C14" s="62">
        <f>'[1]30.04.2014  (к полуг)'!D14/1000</f>
        <v>897806.29475</v>
      </c>
      <c r="D14" s="62">
        <f>'[1]30.04.2014  (к полуг)'!E14/1000</f>
        <v>612883.91140999994</v>
      </c>
      <c r="E14" s="63">
        <f t="shared" si="0"/>
        <v>-284922.38334000006</v>
      </c>
      <c r="F14" s="81">
        <f t="shared" si="1"/>
        <v>68.3</v>
      </c>
    </row>
    <row r="15" spans="1:7" s="19" customFormat="1" ht="30">
      <c r="A15" s="78">
        <v>611</v>
      </c>
      <c r="B15" s="25" t="s">
        <v>36</v>
      </c>
      <c r="C15" s="62">
        <f>'[1]30.04.2014  (к полуг)'!D15/1000</f>
        <v>76031.464900000006</v>
      </c>
      <c r="D15" s="62">
        <f>'[1]30.04.2014  (к полуг)'!E15/1000</f>
        <v>47790.193189999998</v>
      </c>
      <c r="E15" s="63">
        <f t="shared" si="0"/>
        <v>-28241.271710000008</v>
      </c>
      <c r="F15" s="81">
        <f t="shared" si="1"/>
        <v>62.9</v>
      </c>
    </row>
    <row r="16" spans="1:7" s="19" customFormat="1" ht="30">
      <c r="A16" s="78">
        <v>612</v>
      </c>
      <c r="B16" s="25" t="s">
        <v>11</v>
      </c>
      <c r="C16" s="62">
        <f>'[1]30.04.2014  (к полуг)'!D16/1000</f>
        <v>0</v>
      </c>
      <c r="D16" s="62">
        <f>'[1]30.04.2014  (к полуг)'!E16/1000</f>
        <v>0</v>
      </c>
      <c r="E16" s="63">
        <f t="shared" si="0"/>
        <v>0</v>
      </c>
      <c r="F16" s="81">
        <v>0</v>
      </c>
    </row>
    <row r="17" spans="1:6" s="19" customFormat="1">
      <c r="A17" s="78">
        <v>617</v>
      </c>
      <c r="B17" s="25" t="s">
        <v>12</v>
      </c>
      <c r="C17" s="62">
        <f>'[1]30.04.2014  (к полуг)'!D17/1000</f>
        <v>49730.339500000002</v>
      </c>
      <c r="D17" s="62">
        <f>'[1]30.04.2014  (к полуг)'!E17/1000</f>
        <v>29171.376899999999</v>
      </c>
      <c r="E17" s="63">
        <f t="shared" si="0"/>
        <v>-20558.962600000003</v>
      </c>
      <c r="F17" s="81">
        <f t="shared" si="1"/>
        <v>58.7</v>
      </c>
    </row>
    <row r="18" spans="1:6" s="19" customFormat="1">
      <c r="A18" s="78">
        <v>618</v>
      </c>
      <c r="B18" s="25" t="s">
        <v>13</v>
      </c>
      <c r="C18" s="62">
        <f>'[1]30.04.2014  (к полуг)'!D18/1000</f>
        <v>46438.226880000002</v>
      </c>
      <c r="D18" s="62">
        <f>'[1]30.04.2014  (к полуг)'!E18/1000</f>
        <v>25764.389010000003</v>
      </c>
      <c r="E18" s="63">
        <f t="shared" si="0"/>
        <v>-20673.837869999999</v>
      </c>
      <c r="F18" s="81">
        <f t="shared" si="1"/>
        <v>55.5</v>
      </c>
    </row>
    <row r="19" spans="1:6" s="19" customFormat="1">
      <c r="A19" s="78">
        <v>619</v>
      </c>
      <c r="B19" s="25" t="s">
        <v>14</v>
      </c>
      <c r="C19" s="62">
        <f>'[1]30.04.2014  (к полуг)'!D19/1000</f>
        <v>69408.924510000012</v>
      </c>
      <c r="D19" s="62">
        <f>'[1]30.04.2014  (к полуг)'!E19/1000</f>
        <v>37456.736830000002</v>
      </c>
      <c r="E19" s="63">
        <f t="shared" si="0"/>
        <v>-31952.18768000001</v>
      </c>
      <c r="F19" s="81">
        <f t="shared" si="1"/>
        <v>54</v>
      </c>
    </row>
    <row r="20" spans="1:6" s="19" customFormat="1" ht="30">
      <c r="A20" s="78">
        <v>620</v>
      </c>
      <c r="B20" s="25" t="s">
        <v>15</v>
      </c>
      <c r="C20" s="62">
        <f>'[1]30.04.2014  (к полуг)'!D20/1000</f>
        <v>486983.43761000002</v>
      </c>
      <c r="D20" s="62">
        <f>'[1]30.04.2014  (к полуг)'!E20/1000</f>
        <v>135126.58725000001</v>
      </c>
      <c r="E20" s="63">
        <f t="shared" si="0"/>
        <v>-351856.85036000004</v>
      </c>
      <c r="F20" s="81">
        <f t="shared" si="1"/>
        <v>27.7</v>
      </c>
    </row>
    <row r="21" spans="1:6" s="19" customFormat="1" ht="30">
      <c r="A21" s="78">
        <v>621</v>
      </c>
      <c r="B21" s="25" t="s">
        <v>16</v>
      </c>
      <c r="C21" s="62">
        <f>'[1]30.04.2014  (к полуг)'!D21/1000</f>
        <v>93058.329089999999</v>
      </c>
      <c r="D21" s="62">
        <f>'[1]30.04.2014  (к полуг)'!E21/1000</f>
        <v>44688.964489999991</v>
      </c>
      <c r="E21" s="63">
        <f t="shared" si="0"/>
        <v>-48369.364600000008</v>
      </c>
      <c r="F21" s="81">
        <f t="shared" si="1"/>
        <v>48</v>
      </c>
    </row>
    <row r="22" spans="1:6" s="19" customFormat="1" ht="30">
      <c r="A22" s="82">
        <v>624</v>
      </c>
      <c r="B22" s="17" t="s">
        <v>30</v>
      </c>
      <c r="C22" s="62">
        <f>'[1]30.04.2014  (к полуг)'!D22/1000</f>
        <v>35891.443909999995</v>
      </c>
      <c r="D22" s="62">
        <f>'[1]30.04.2014  (к полуг)'!E22/1000</f>
        <v>21537.356159999999</v>
      </c>
      <c r="E22" s="63">
        <f t="shared" si="0"/>
        <v>-14354.087749999995</v>
      </c>
      <c r="F22" s="81">
        <f t="shared" si="1"/>
        <v>60</v>
      </c>
    </row>
    <row r="23" spans="1:6" s="19" customFormat="1" ht="45.75" thickBot="1">
      <c r="A23" s="82">
        <v>640</v>
      </c>
      <c r="B23" s="17" t="s">
        <v>17</v>
      </c>
      <c r="C23" s="62">
        <f>'[1]30.04.2014  (к полуг)'!D23/1000</f>
        <v>1975.6046799999999</v>
      </c>
      <c r="D23" s="85">
        <f>'[1]30.04.2014  (к полуг)'!E23/1000</f>
        <v>1240.3275700000002</v>
      </c>
      <c r="E23" s="66">
        <f t="shared" si="0"/>
        <v>-735.27710999999977</v>
      </c>
      <c r="F23" s="83">
        <f t="shared" si="1"/>
        <v>62.8</v>
      </c>
    </row>
    <row r="24" spans="1:6" s="13" customFormat="1" thickBot="1">
      <c r="A24" s="88" t="s">
        <v>18</v>
      </c>
      <c r="B24" s="89"/>
      <c r="C24" s="68">
        <f>SUM(C6:C23)</f>
        <v>3584194.3080399996</v>
      </c>
      <c r="D24" s="69">
        <f>SUM(D6:D23)</f>
        <v>2158716.7062500003</v>
      </c>
      <c r="E24" s="70">
        <f>SUM(E6:E23)</f>
        <v>-1425477.6017899998</v>
      </c>
      <c r="F24" s="84">
        <f t="shared" si="1"/>
        <v>60.2</v>
      </c>
    </row>
    <row r="25" spans="1:6">
      <c r="A25" s="12"/>
      <c r="B25" s="12"/>
      <c r="C25" s="11"/>
      <c r="D25" s="12"/>
      <c r="E25" s="10"/>
      <c r="F25" s="9"/>
    </row>
    <row r="26" spans="1:6">
      <c r="A26" s="12"/>
      <c r="B26" s="12"/>
      <c r="C26" s="11"/>
      <c r="D26" s="71"/>
      <c r="E26" s="10"/>
      <c r="F26" s="9"/>
    </row>
    <row r="27" spans="1:6" ht="15.75">
      <c r="A27" s="8" t="s">
        <v>23</v>
      </c>
      <c r="B27" s="12"/>
      <c r="C27" s="11"/>
      <c r="D27" s="72"/>
      <c r="E27" s="7" t="s">
        <v>37</v>
      </c>
      <c r="F27" s="9"/>
    </row>
    <row r="28" spans="1:6" s="6" customFormat="1" ht="13.5" customHeight="1">
      <c r="A28" s="8" t="s">
        <v>19</v>
      </c>
      <c r="B28" s="7"/>
      <c r="C28" s="7"/>
      <c r="D28" s="7"/>
      <c r="E28" s="7"/>
    </row>
    <row r="29" spans="1:6">
      <c r="A29" s="73"/>
      <c r="B29" s="73"/>
      <c r="C29" s="11"/>
      <c r="D29" s="10"/>
      <c r="E29" s="10"/>
      <c r="F29" s="9"/>
    </row>
    <row r="30" spans="1:6">
      <c r="A30" s="10"/>
      <c r="B30" s="10"/>
      <c r="C30" s="11"/>
      <c r="D30" s="10"/>
      <c r="E30" s="10"/>
      <c r="F30" s="9"/>
    </row>
    <row r="32" spans="1:6">
      <c r="C32" s="3">
        <v>2012</v>
      </c>
      <c r="D32" s="75">
        <f>D24</f>
        <v>2158716.7062500003</v>
      </c>
    </row>
    <row r="33" spans="1:6">
      <c r="C33" s="3">
        <v>2011</v>
      </c>
      <c r="D33" s="75">
        <v>5179709.97</v>
      </c>
    </row>
    <row r="34" spans="1:6">
      <c r="D34" s="75">
        <f>D32-D33</f>
        <v>-3020993.2637499995</v>
      </c>
    </row>
    <row r="35" spans="1:6">
      <c r="D35" s="76">
        <f>ROUND(D32/D33*100,2)</f>
        <v>41.68</v>
      </c>
    </row>
    <row r="36" spans="1:6">
      <c r="D36" s="76">
        <f>100-D35</f>
        <v>58.32</v>
      </c>
    </row>
    <row r="37" spans="1:6" ht="12.75">
      <c r="A37" s="40"/>
      <c r="B37" s="40"/>
      <c r="C37" s="40"/>
      <c r="D37" s="40"/>
      <c r="E37" s="40"/>
      <c r="F37" s="40"/>
    </row>
  </sheetData>
  <mergeCells count="3">
    <mergeCell ref="A1:F1"/>
    <mergeCell ref="A2:F2"/>
    <mergeCell ref="A24:B24"/>
  </mergeCells>
  <pageMargins left="0.24" right="0.24" top="0.75" bottom="0.75" header="0.3" footer="0.3"/>
  <pageSetup paperSize="9" scale="6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70C0"/>
  </sheetPr>
  <dimension ref="A1:N45"/>
  <sheetViews>
    <sheetView zoomScale="85" zoomScaleNormal="85" workbookViewId="0">
      <selection activeCell="D10" sqref="D10"/>
    </sheetView>
  </sheetViews>
  <sheetFormatPr defaultRowHeight="15"/>
  <cols>
    <col min="1" max="1" width="6" style="38" customWidth="1"/>
    <col min="2" max="2" width="56.85546875" style="38" customWidth="1"/>
    <col min="3" max="4" width="17.28515625" style="3" customWidth="1"/>
    <col min="5" max="5" width="17.140625" style="76" customWidth="1"/>
    <col min="6" max="6" width="16.140625" style="38" customWidth="1"/>
    <col min="7" max="7" width="16" style="38" customWidth="1"/>
    <col min="8" max="8" width="13.7109375" style="40" customWidth="1"/>
    <col min="9" max="9" width="18.7109375" style="40" customWidth="1"/>
    <col min="10" max="10" width="15.5703125" style="40" customWidth="1"/>
    <col min="11" max="11" width="18.140625" style="40" customWidth="1"/>
    <col min="12" max="12" width="16.28515625" style="40" customWidth="1"/>
    <col min="13" max="197" width="7.85546875" style="40" customWidth="1"/>
    <col min="198" max="254" width="9.140625" style="40"/>
    <col min="255" max="255" width="4.85546875" style="40" customWidth="1"/>
    <col min="256" max="256" width="41.42578125" style="40" customWidth="1"/>
    <col min="257" max="257" width="17.28515625" style="40" customWidth="1"/>
    <col min="258" max="259" width="0" style="40" hidden="1" customWidth="1"/>
    <col min="260" max="260" width="17.28515625" style="40" customWidth="1"/>
    <col min="261" max="262" width="18.7109375" style="40" customWidth="1"/>
    <col min="263" max="263" width="12.5703125" style="40" customWidth="1"/>
    <col min="264" max="453" width="7.85546875" style="40" customWidth="1"/>
    <col min="454" max="510" width="9.140625" style="40"/>
    <col min="511" max="511" width="4.85546875" style="40" customWidth="1"/>
    <col min="512" max="512" width="41.42578125" style="40" customWidth="1"/>
    <col min="513" max="513" width="17.28515625" style="40" customWidth="1"/>
    <col min="514" max="515" width="0" style="40" hidden="1" customWidth="1"/>
    <col min="516" max="516" width="17.28515625" style="40" customWidth="1"/>
    <col min="517" max="518" width="18.7109375" style="40" customWidth="1"/>
    <col min="519" max="519" width="12.5703125" style="40" customWidth="1"/>
    <col min="520" max="709" width="7.85546875" style="40" customWidth="1"/>
    <col min="710" max="766" width="9.140625" style="40"/>
    <col min="767" max="767" width="4.85546875" style="40" customWidth="1"/>
    <col min="768" max="768" width="41.42578125" style="40" customWidth="1"/>
    <col min="769" max="769" width="17.28515625" style="40" customWidth="1"/>
    <col min="770" max="771" width="0" style="40" hidden="1" customWidth="1"/>
    <col min="772" max="772" width="17.28515625" style="40" customWidth="1"/>
    <col min="773" max="774" width="18.7109375" style="40" customWidth="1"/>
    <col min="775" max="775" width="12.5703125" style="40" customWidth="1"/>
    <col min="776" max="965" width="7.85546875" style="40" customWidth="1"/>
    <col min="966" max="1022" width="9.140625" style="40"/>
    <col min="1023" max="1023" width="4.85546875" style="40" customWidth="1"/>
    <col min="1024" max="1024" width="41.42578125" style="40" customWidth="1"/>
    <col min="1025" max="1025" width="17.28515625" style="40" customWidth="1"/>
    <col min="1026" max="1027" width="0" style="40" hidden="1" customWidth="1"/>
    <col min="1028" max="1028" width="17.28515625" style="40" customWidth="1"/>
    <col min="1029" max="1030" width="18.7109375" style="40" customWidth="1"/>
    <col min="1031" max="1031" width="12.5703125" style="40" customWidth="1"/>
    <col min="1032" max="1221" width="7.85546875" style="40" customWidth="1"/>
    <col min="1222" max="1278" width="9.140625" style="40"/>
    <col min="1279" max="1279" width="4.85546875" style="40" customWidth="1"/>
    <col min="1280" max="1280" width="41.42578125" style="40" customWidth="1"/>
    <col min="1281" max="1281" width="17.28515625" style="40" customWidth="1"/>
    <col min="1282" max="1283" width="0" style="40" hidden="1" customWidth="1"/>
    <col min="1284" max="1284" width="17.28515625" style="40" customWidth="1"/>
    <col min="1285" max="1286" width="18.7109375" style="40" customWidth="1"/>
    <col min="1287" max="1287" width="12.5703125" style="40" customWidth="1"/>
    <col min="1288" max="1477" width="7.85546875" style="40" customWidth="1"/>
    <col min="1478" max="1534" width="9.140625" style="40"/>
    <col min="1535" max="1535" width="4.85546875" style="40" customWidth="1"/>
    <col min="1536" max="1536" width="41.42578125" style="40" customWidth="1"/>
    <col min="1537" max="1537" width="17.28515625" style="40" customWidth="1"/>
    <col min="1538" max="1539" width="0" style="40" hidden="1" customWidth="1"/>
    <col min="1540" max="1540" width="17.28515625" style="40" customWidth="1"/>
    <col min="1541" max="1542" width="18.7109375" style="40" customWidth="1"/>
    <col min="1543" max="1543" width="12.5703125" style="40" customWidth="1"/>
    <col min="1544" max="1733" width="7.85546875" style="40" customWidth="1"/>
    <col min="1734" max="1790" width="9.140625" style="40"/>
    <col min="1791" max="1791" width="4.85546875" style="40" customWidth="1"/>
    <col min="1792" max="1792" width="41.42578125" style="40" customWidth="1"/>
    <col min="1793" max="1793" width="17.28515625" style="40" customWidth="1"/>
    <col min="1794" max="1795" width="0" style="40" hidden="1" customWidth="1"/>
    <col min="1796" max="1796" width="17.28515625" style="40" customWidth="1"/>
    <col min="1797" max="1798" width="18.7109375" style="40" customWidth="1"/>
    <col min="1799" max="1799" width="12.5703125" style="40" customWidth="1"/>
    <col min="1800" max="1989" width="7.85546875" style="40" customWidth="1"/>
    <col min="1990" max="2046" width="9.140625" style="40"/>
    <col min="2047" max="2047" width="4.85546875" style="40" customWidth="1"/>
    <col min="2048" max="2048" width="41.42578125" style="40" customWidth="1"/>
    <col min="2049" max="2049" width="17.28515625" style="40" customWidth="1"/>
    <col min="2050" max="2051" width="0" style="40" hidden="1" customWidth="1"/>
    <col min="2052" max="2052" width="17.28515625" style="40" customWidth="1"/>
    <col min="2053" max="2054" width="18.7109375" style="40" customWidth="1"/>
    <col min="2055" max="2055" width="12.5703125" style="40" customWidth="1"/>
    <col min="2056" max="2245" width="7.85546875" style="40" customWidth="1"/>
    <col min="2246" max="2302" width="9.140625" style="40"/>
    <col min="2303" max="2303" width="4.85546875" style="40" customWidth="1"/>
    <col min="2304" max="2304" width="41.42578125" style="40" customWidth="1"/>
    <col min="2305" max="2305" width="17.28515625" style="40" customWidth="1"/>
    <col min="2306" max="2307" width="0" style="40" hidden="1" customWidth="1"/>
    <col min="2308" max="2308" width="17.28515625" style="40" customWidth="1"/>
    <col min="2309" max="2310" width="18.7109375" style="40" customWidth="1"/>
    <col min="2311" max="2311" width="12.5703125" style="40" customWidth="1"/>
    <col min="2312" max="2501" width="7.85546875" style="40" customWidth="1"/>
    <col min="2502" max="2558" width="9.140625" style="40"/>
    <col min="2559" max="2559" width="4.85546875" style="40" customWidth="1"/>
    <col min="2560" max="2560" width="41.42578125" style="40" customWidth="1"/>
    <col min="2561" max="2561" width="17.28515625" style="40" customWidth="1"/>
    <col min="2562" max="2563" width="0" style="40" hidden="1" customWidth="1"/>
    <col min="2564" max="2564" width="17.28515625" style="40" customWidth="1"/>
    <col min="2565" max="2566" width="18.7109375" style="40" customWidth="1"/>
    <col min="2567" max="2567" width="12.5703125" style="40" customWidth="1"/>
    <col min="2568" max="2757" width="7.85546875" style="40" customWidth="1"/>
    <col min="2758" max="2814" width="9.140625" style="40"/>
    <col min="2815" max="2815" width="4.85546875" style="40" customWidth="1"/>
    <col min="2816" max="2816" width="41.42578125" style="40" customWidth="1"/>
    <col min="2817" max="2817" width="17.28515625" style="40" customWidth="1"/>
    <col min="2818" max="2819" width="0" style="40" hidden="1" customWidth="1"/>
    <col min="2820" max="2820" width="17.28515625" style="40" customWidth="1"/>
    <col min="2821" max="2822" width="18.7109375" style="40" customWidth="1"/>
    <col min="2823" max="2823" width="12.5703125" style="40" customWidth="1"/>
    <col min="2824" max="3013" width="7.85546875" style="40" customWidth="1"/>
    <col min="3014" max="3070" width="9.140625" style="40"/>
    <col min="3071" max="3071" width="4.85546875" style="40" customWidth="1"/>
    <col min="3072" max="3072" width="41.42578125" style="40" customWidth="1"/>
    <col min="3073" max="3073" width="17.28515625" style="40" customWidth="1"/>
    <col min="3074" max="3075" width="0" style="40" hidden="1" customWidth="1"/>
    <col min="3076" max="3076" width="17.28515625" style="40" customWidth="1"/>
    <col min="3077" max="3078" width="18.7109375" style="40" customWidth="1"/>
    <col min="3079" max="3079" width="12.5703125" style="40" customWidth="1"/>
    <col min="3080" max="3269" width="7.85546875" style="40" customWidth="1"/>
    <col min="3270" max="3326" width="9.140625" style="40"/>
    <col min="3327" max="3327" width="4.85546875" style="40" customWidth="1"/>
    <col min="3328" max="3328" width="41.42578125" style="40" customWidth="1"/>
    <col min="3329" max="3329" width="17.28515625" style="40" customWidth="1"/>
    <col min="3330" max="3331" width="0" style="40" hidden="1" customWidth="1"/>
    <col min="3332" max="3332" width="17.28515625" style="40" customWidth="1"/>
    <col min="3333" max="3334" width="18.7109375" style="40" customWidth="1"/>
    <col min="3335" max="3335" width="12.5703125" style="40" customWidth="1"/>
    <col min="3336" max="3525" width="7.85546875" style="40" customWidth="1"/>
    <col min="3526" max="3582" width="9.140625" style="40"/>
    <col min="3583" max="3583" width="4.85546875" style="40" customWidth="1"/>
    <col min="3584" max="3584" width="41.42578125" style="40" customWidth="1"/>
    <col min="3585" max="3585" width="17.28515625" style="40" customWidth="1"/>
    <col min="3586" max="3587" width="0" style="40" hidden="1" customWidth="1"/>
    <col min="3588" max="3588" width="17.28515625" style="40" customWidth="1"/>
    <col min="3589" max="3590" width="18.7109375" style="40" customWidth="1"/>
    <col min="3591" max="3591" width="12.5703125" style="40" customWidth="1"/>
    <col min="3592" max="3781" width="7.85546875" style="40" customWidth="1"/>
    <col min="3782" max="3838" width="9.140625" style="40"/>
    <col min="3839" max="3839" width="4.85546875" style="40" customWidth="1"/>
    <col min="3840" max="3840" width="41.42578125" style="40" customWidth="1"/>
    <col min="3841" max="3841" width="17.28515625" style="40" customWidth="1"/>
    <col min="3842" max="3843" width="0" style="40" hidden="1" customWidth="1"/>
    <col min="3844" max="3844" width="17.28515625" style="40" customWidth="1"/>
    <col min="3845" max="3846" width="18.7109375" style="40" customWidth="1"/>
    <col min="3847" max="3847" width="12.5703125" style="40" customWidth="1"/>
    <col min="3848" max="4037" width="7.85546875" style="40" customWidth="1"/>
    <col min="4038" max="4094" width="9.140625" style="40"/>
    <col min="4095" max="4095" width="4.85546875" style="40" customWidth="1"/>
    <col min="4096" max="4096" width="41.42578125" style="40" customWidth="1"/>
    <col min="4097" max="4097" width="17.28515625" style="40" customWidth="1"/>
    <col min="4098" max="4099" width="0" style="40" hidden="1" customWidth="1"/>
    <col min="4100" max="4100" width="17.28515625" style="40" customWidth="1"/>
    <col min="4101" max="4102" width="18.7109375" style="40" customWidth="1"/>
    <col min="4103" max="4103" width="12.5703125" style="40" customWidth="1"/>
    <col min="4104" max="4293" width="7.85546875" style="40" customWidth="1"/>
    <col min="4294" max="4350" width="9.140625" style="40"/>
    <col min="4351" max="4351" width="4.85546875" style="40" customWidth="1"/>
    <col min="4352" max="4352" width="41.42578125" style="40" customWidth="1"/>
    <col min="4353" max="4353" width="17.28515625" style="40" customWidth="1"/>
    <col min="4354" max="4355" width="0" style="40" hidden="1" customWidth="1"/>
    <col min="4356" max="4356" width="17.28515625" style="40" customWidth="1"/>
    <col min="4357" max="4358" width="18.7109375" style="40" customWidth="1"/>
    <col min="4359" max="4359" width="12.5703125" style="40" customWidth="1"/>
    <col min="4360" max="4549" width="7.85546875" style="40" customWidth="1"/>
    <col min="4550" max="4606" width="9.140625" style="40"/>
    <col min="4607" max="4607" width="4.85546875" style="40" customWidth="1"/>
    <col min="4608" max="4608" width="41.42578125" style="40" customWidth="1"/>
    <col min="4609" max="4609" width="17.28515625" style="40" customWidth="1"/>
    <col min="4610" max="4611" width="0" style="40" hidden="1" customWidth="1"/>
    <col min="4612" max="4612" width="17.28515625" style="40" customWidth="1"/>
    <col min="4613" max="4614" width="18.7109375" style="40" customWidth="1"/>
    <col min="4615" max="4615" width="12.5703125" style="40" customWidth="1"/>
    <col min="4616" max="4805" width="7.85546875" style="40" customWidth="1"/>
    <col min="4806" max="4862" width="9.140625" style="40"/>
    <col min="4863" max="4863" width="4.85546875" style="40" customWidth="1"/>
    <col min="4864" max="4864" width="41.42578125" style="40" customWidth="1"/>
    <col min="4865" max="4865" width="17.28515625" style="40" customWidth="1"/>
    <col min="4866" max="4867" width="0" style="40" hidden="1" customWidth="1"/>
    <col min="4868" max="4868" width="17.28515625" style="40" customWidth="1"/>
    <col min="4869" max="4870" width="18.7109375" style="40" customWidth="1"/>
    <col min="4871" max="4871" width="12.5703125" style="40" customWidth="1"/>
    <col min="4872" max="5061" width="7.85546875" style="40" customWidth="1"/>
    <col min="5062" max="5118" width="9.140625" style="40"/>
    <col min="5119" max="5119" width="4.85546875" style="40" customWidth="1"/>
    <col min="5120" max="5120" width="41.42578125" style="40" customWidth="1"/>
    <col min="5121" max="5121" width="17.28515625" style="40" customWidth="1"/>
    <col min="5122" max="5123" width="0" style="40" hidden="1" customWidth="1"/>
    <col min="5124" max="5124" width="17.28515625" style="40" customWidth="1"/>
    <col min="5125" max="5126" width="18.7109375" style="40" customWidth="1"/>
    <col min="5127" max="5127" width="12.5703125" style="40" customWidth="1"/>
    <col min="5128" max="5317" width="7.85546875" style="40" customWidth="1"/>
    <col min="5318" max="5374" width="9.140625" style="40"/>
    <col min="5375" max="5375" width="4.85546875" style="40" customWidth="1"/>
    <col min="5376" max="5376" width="41.42578125" style="40" customWidth="1"/>
    <col min="5377" max="5377" width="17.28515625" style="40" customWidth="1"/>
    <col min="5378" max="5379" width="0" style="40" hidden="1" customWidth="1"/>
    <col min="5380" max="5380" width="17.28515625" style="40" customWidth="1"/>
    <col min="5381" max="5382" width="18.7109375" style="40" customWidth="1"/>
    <col min="5383" max="5383" width="12.5703125" style="40" customWidth="1"/>
    <col min="5384" max="5573" width="7.85546875" style="40" customWidth="1"/>
    <col min="5574" max="5630" width="9.140625" style="40"/>
    <col min="5631" max="5631" width="4.85546875" style="40" customWidth="1"/>
    <col min="5632" max="5632" width="41.42578125" style="40" customWidth="1"/>
    <col min="5633" max="5633" width="17.28515625" style="40" customWidth="1"/>
    <col min="5634" max="5635" width="0" style="40" hidden="1" customWidth="1"/>
    <col min="5636" max="5636" width="17.28515625" style="40" customWidth="1"/>
    <col min="5637" max="5638" width="18.7109375" style="40" customWidth="1"/>
    <col min="5639" max="5639" width="12.5703125" style="40" customWidth="1"/>
    <col min="5640" max="5829" width="7.85546875" style="40" customWidth="1"/>
    <col min="5830" max="5886" width="9.140625" style="40"/>
    <col min="5887" max="5887" width="4.85546875" style="40" customWidth="1"/>
    <col min="5888" max="5888" width="41.42578125" style="40" customWidth="1"/>
    <col min="5889" max="5889" width="17.28515625" style="40" customWidth="1"/>
    <col min="5890" max="5891" width="0" style="40" hidden="1" customWidth="1"/>
    <col min="5892" max="5892" width="17.28515625" style="40" customWidth="1"/>
    <col min="5893" max="5894" width="18.7109375" style="40" customWidth="1"/>
    <col min="5895" max="5895" width="12.5703125" style="40" customWidth="1"/>
    <col min="5896" max="6085" width="7.85546875" style="40" customWidth="1"/>
    <col min="6086" max="6142" width="9.140625" style="40"/>
    <col min="6143" max="6143" width="4.85546875" style="40" customWidth="1"/>
    <col min="6144" max="6144" width="41.42578125" style="40" customWidth="1"/>
    <col min="6145" max="6145" width="17.28515625" style="40" customWidth="1"/>
    <col min="6146" max="6147" width="0" style="40" hidden="1" customWidth="1"/>
    <col min="6148" max="6148" width="17.28515625" style="40" customWidth="1"/>
    <col min="6149" max="6150" width="18.7109375" style="40" customWidth="1"/>
    <col min="6151" max="6151" width="12.5703125" style="40" customWidth="1"/>
    <col min="6152" max="6341" width="7.85546875" style="40" customWidth="1"/>
    <col min="6342" max="6398" width="9.140625" style="40"/>
    <col min="6399" max="6399" width="4.85546875" style="40" customWidth="1"/>
    <col min="6400" max="6400" width="41.42578125" style="40" customWidth="1"/>
    <col min="6401" max="6401" width="17.28515625" style="40" customWidth="1"/>
    <col min="6402" max="6403" width="0" style="40" hidden="1" customWidth="1"/>
    <col min="6404" max="6404" width="17.28515625" style="40" customWidth="1"/>
    <col min="6405" max="6406" width="18.7109375" style="40" customWidth="1"/>
    <col min="6407" max="6407" width="12.5703125" style="40" customWidth="1"/>
    <col min="6408" max="6597" width="7.85546875" style="40" customWidth="1"/>
    <col min="6598" max="6654" width="9.140625" style="40"/>
    <col min="6655" max="6655" width="4.85546875" style="40" customWidth="1"/>
    <col min="6656" max="6656" width="41.42578125" style="40" customWidth="1"/>
    <col min="6657" max="6657" width="17.28515625" style="40" customWidth="1"/>
    <col min="6658" max="6659" width="0" style="40" hidden="1" customWidth="1"/>
    <col min="6660" max="6660" width="17.28515625" style="40" customWidth="1"/>
    <col min="6661" max="6662" width="18.7109375" style="40" customWidth="1"/>
    <col min="6663" max="6663" width="12.5703125" style="40" customWidth="1"/>
    <col min="6664" max="6853" width="7.85546875" style="40" customWidth="1"/>
    <col min="6854" max="6910" width="9.140625" style="40"/>
    <col min="6911" max="6911" width="4.85546875" style="40" customWidth="1"/>
    <col min="6912" max="6912" width="41.42578125" style="40" customWidth="1"/>
    <col min="6913" max="6913" width="17.28515625" style="40" customWidth="1"/>
    <col min="6914" max="6915" width="0" style="40" hidden="1" customWidth="1"/>
    <col min="6916" max="6916" width="17.28515625" style="40" customWidth="1"/>
    <col min="6917" max="6918" width="18.7109375" style="40" customWidth="1"/>
    <col min="6919" max="6919" width="12.5703125" style="40" customWidth="1"/>
    <col min="6920" max="7109" width="7.85546875" style="40" customWidth="1"/>
    <col min="7110" max="7166" width="9.140625" style="40"/>
    <col min="7167" max="7167" width="4.85546875" style="40" customWidth="1"/>
    <col min="7168" max="7168" width="41.42578125" style="40" customWidth="1"/>
    <col min="7169" max="7169" width="17.28515625" style="40" customWidth="1"/>
    <col min="7170" max="7171" width="0" style="40" hidden="1" customWidth="1"/>
    <col min="7172" max="7172" width="17.28515625" style="40" customWidth="1"/>
    <col min="7173" max="7174" width="18.7109375" style="40" customWidth="1"/>
    <col min="7175" max="7175" width="12.5703125" style="40" customWidth="1"/>
    <col min="7176" max="7365" width="7.85546875" style="40" customWidth="1"/>
    <col min="7366" max="7422" width="9.140625" style="40"/>
    <col min="7423" max="7423" width="4.85546875" style="40" customWidth="1"/>
    <col min="7424" max="7424" width="41.42578125" style="40" customWidth="1"/>
    <col min="7425" max="7425" width="17.28515625" style="40" customWidth="1"/>
    <col min="7426" max="7427" width="0" style="40" hidden="1" customWidth="1"/>
    <col min="7428" max="7428" width="17.28515625" style="40" customWidth="1"/>
    <col min="7429" max="7430" width="18.7109375" style="40" customWidth="1"/>
    <col min="7431" max="7431" width="12.5703125" style="40" customWidth="1"/>
    <col min="7432" max="7621" width="7.85546875" style="40" customWidth="1"/>
    <col min="7622" max="7678" width="9.140625" style="40"/>
    <col min="7679" max="7679" width="4.85546875" style="40" customWidth="1"/>
    <col min="7680" max="7680" width="41.42578125" style="40" customWidth="1"/>
    <col min="7681" max="7681" width="17.28515625" style="40" customWidth="1"/>
    <col min="7682" max="7683" width="0" style="40" hidden="1" customWidth="1"/>
    <col min="7684" max="7684" width="17.28515625" style="40" customWidth="1"/>
    <col min="7685" max="7686" width="18.7109375" style="40" customWidth="1"/>
    <col min="7687" max="7687" width="12.5703125" style="40" customWidth="1"/>
    <col min="7688" max="7877" width="7.85546875" style="40" customWidth="1"/>
    <col min="7878" max="7934" width="9.140625" style="40"/>
    <col min="7935" max="7935" width="4.85546875" style="40" customWidth="1"/>
    <col min="7936" max="7936" width="41.42578125" style="40" customWidth="1"/>
    <col min="7937" max="7937" width="17.28515625" style="40" customWidth="1"/>
    <col min="7938" max="7939" width="0" style="40" hidden="1" customWidth="1"/>
    <col min="7940" max="7940" width="17.28515625" style="40" customWidth="1"/>
    <col min="7941" max="7942" width="18.7109375" style="40" customWidth="1"/>
    <col min="7943" max="7943" width="12.5703125" style="40" customWidth="1"/>
    <col min="7944" max="8133" width="7.85546875" style="40" customWidth="1"/>
    <col min="8134" max="8190" width="9.140625" style="40"/>
    <col min="8191" max="8191" width="4.85546875" style="40" customWidth="1"/>
    <col min="8192" max="8192" width="41.42578125" style="40" customWidth="1"/>
    <col min="8193" max="8193" width="17.28515625" style="40" customWidth="1"/>
    <col min="8194" max="8195" width="0" style="40" hidden="1" customWidth="1"/>
    <col min="8196" max="8196" width="17.28515625" style="40" customWidth="1"/>
    <col min="8197" max="8198" width="18.7109375" style="40" customWidth="1"/>
    <col min="8199" max="8199" width="12.5703125" style="40" customWidth="1"/>
    <col min="8200" max="8389" width="7.85546875" style="40" customWidth="1"/>
    <col min="8390" max="8446" width="9.140625" style="40"/>
    <col min="8447" max="8447" width="4.85546875" style="40" customWidth="1"/>
    <col min="8448" max="8448" width="41.42578125" style="40" customWidth="1"/>
    <col min="8449" max="8449" width="17.28515625" style="40" customWidth="1"/>
    <col min="8450" max="8451" width="0" style="40" hidden="1" customWidth="1"/>
    <col min="8452" max="8452" width="17.28515625" style="40" customWidth="1"/>
    <col min="8453" max="8454" width="18.7109375" style="40" customWidth="1"/>
    <col min="8455" max="8455" width="12.5703125" style="40" customWidth="1"/>
    <col min="8456" max="8645" width="7.85546875" style="40" customWidth="1"/>
    <col min="8646" max="8702" width="9.140625" style="40"/>
    <col min="8703" max="8703" width="4.85546875" style="40" customWidth="1"/>
    <col min="8704" max="8704" width="41.42578125" style="40" customWidth="1"/>
    <col min="8705" max="8705" width="17.28515625" style="40" customWidth="1"/>
    <col min="8706" max="8707" width="0" style="40" hidden="1" customWidth="1"/>
    <col min="8708" max="8708" width="17.28515625" style="40" customWidth="1"/>
    <col min="8709" max="8710" width="18.7109375" style="40" customWidth="1"/>
    <col min="8711" max="8711" width="12.5703125" style="40" customWidth="1"/>
    <col min="8712" max="8901" width="7.85546875" style="40" customWidth="1"/>
    <col min="8902" max="8958" width="9.140625" style="40"/>
    <col min="8959" max="8959" width="4.85546875" style="40" customWidth="1"/>
    <col min="8960" max="8960" width="41.42578125" style="40" customWidth="1"/>
    <col min="8961" max="8961" width="17.28515625" style="40" customWidth="1"/>
    <col min="8962" max="8963" width="0" style="40" hidden="1" customWidth="1"/>
    <col min="8964" max="8964" width="17.28515625" style="40" customWidth="1"/>
    <col min="8965" max="8966" width="18.7109375" style="40" customWidth="1"/>
    <col min="8967" max="8967" width="12.5703125" style="40" customWidth="1"/>
    <col min="8968" max="9157" width="7.85546875" style="40" customWidth="1"/>
    <col min="9158" max="9214" width="9.140625" style="40"/>
    <col min="9215" max="9215" width="4.85546875" style="40" customWidth="1"/>
    <col min="9216" max="9216" width="41.42578125" style="40" customWidth="1"/>
    <col min="9217" max="9217" width="17.28515625" style="40" customWidth="1"/>
    <col min="9218" max="9219" width="0" style="40" hidden="1" customWidth="1"/>
    <col min="9220" max="9220" width="17.28515625" style="40" customWidth="1"/>
    <col min="9221" max="9222" width="18.7109375" style="40" customWidth="1"/>
    <col min="9223" max="9223" width="12.5703125" style="40" customWidth="1"/>
    <col min="9224" max="9413" width="7.85546875" style="40" customWidth="1"/>
    <col min="9414" max="9470" width="9.140625" style="40"/>
    <col min="9471" max="9471" width="4.85546875" style="40" customWidth="1"/>
    <col min="9472" max="9472" width="41.42578125" style="40" customWidth="1"/>
    <col min="9473" max="9473" width="17.28515625" style="40" customWidth="1"/>
    <col min="9474" max="9475" width="0" style="40" hidden="1" customWidth="1"/>
    <col min="9476" max="9476" width="17.28515625" style="40" customWidth="1"/>
    <col min="9477" max="9478" width="18.7109375" style="40" customWidth="1"/>
    <col min="9479" max="9479" width="12.5703125" style="40" customWidth="1"/>
    <col min="9480" max="9669" width="7.85546875" style="40" customWidth="1"/>
    <col min="9670" max="9726" width="9.140625" style="40"/>
    <col min="9727" max="9727" width="4.85546875" style="40" customWidth="1"/>
    <col min="9728" max="9728" width="41.42578125" style="40" customWidth="1"/>
    <col min="9729" max="9729" width="17.28515625" style="40" customWidth="1"/>
    <col min="9730" max="9731" width="0" style="40" hidden="1" customWidth="1"/>
    <col min="9732" max="9732" width="17.28515625" style="40" customWidth="1"/>
    <col min="9733" max="9734" width="18.7109375" style="40" customWidth="1"/>
    <col min="9735" max="9735" width="12.5703125" style="40" customWidth="1"/>
    <col min="9736" max="9925" width="7.85546875" style="40" customWidth="1"/>
    <col min="9926" max="9982" width="9.140625" style="40"/>
    <col min="9983" max="9983" width="4.85546875" style="40" customWidth="1"/>
    <col min="9984" max="9984" width="41.42578125" style="40" customWidth="1"/>
    <col min="9985" max="9985" width="17.28515625" style="40" customWidth="1"/>
    <col min="9986" max="9987" width="0" style="40" hidden="1" customWidth="1"/>
    <col min="9988" max="9988" width="17.28515625" style="40" customWidth="1"/>
    <col min="9989" max="9990" width="18.7109375" style="40" customWidth="1"/>
    <col min="9991" max="9991" width="12.5703125" style="40" customWidth="1"/>
    <col min="9992" max="10181" width="7.85546875" style="40" customWidth="1"/>
    <col min="10182" max="10238" width="9.140625" style="40"/>
    <col min="10239" max="10239" width="4.85546875" style="40" customWidth="1"/>
    <col min="10240" max="10240" width="41.42578125" style="40" customWidth="1"/>
    <col min="10241" max="10241" width="17.28515625" style="40" customWidth="1"/>
    <col min="10242" max="10243" width="0" style="40" hidden="1" customWidth="1"/>
    <col min="10244" max="10244" width="17.28515625" style="40" customWidth="1"/>
    <col min="10245" max="10246" width="18.7109375" style="40" customWidth="1"/>
    <col min="10247" max="10247" width="12.5703125" style="40" customWidth="1"/>
    <col min="10248" max="10437" width="7.85546875" style="40" customWidth="1"/>
    <col min="10438" max="10494" width="9.140625" style="40"/>
    <col min="10495" max="10495" width="4.85546875" style="40" customWidth="1"/>
    <col min="10496" max="10496" width="41.42578125" style="40" customWidth="1"/>
    <col min="10497" max="10497" width="17.28515625" style="40" customWidth="1"/>
    <col min="10498" max="10499" width="0" style="40" hidden="1" customWidth="1"/>
    <col min="10500" max="10500" width="17.28515625" style="40" customWidth="1"/>
    <col min="10501" max="10502" width="18.7109375" style="40" customWidth="1"/>
    <col min="10503" max="10503" width="12.5703125" style="40" customWidth="1"/>
    <col min="10504" max="10693" width="7.85546875" style="40" customWidth="1"/>
    <col min="10694" max="10750" width="9.140625" style="40"/>
    <col min="10751" max="10751" width="4.85546875" style="40" customWidth="1"/>
    <col min="10752" max="10752" width="41.42578125" style="40" customWidth="1"/>
    <col min="10753" max="10753" width="17.28515625" style="40" customWidth="1"/>
    <col min="10754" max="10755" width="0" style="40" hidden="1" customWidth="1"/>
    <col min="10756" max="10756" width="17.28515625" style="40" customWidth="1"/>
    <col min="10757" max="10758" width="18.7109375" style="40" customWidth="1"/>
    <col min="10759" max="10759" width="12.5703125" style="40" customWidth="1"/>
    <col min="10760" max="10949" width="7.85546875" style="40" customWidth="1"/>
    <col min="10950" max="11006" width="9.140625" style="40"/>
    <col min="11007" max="11007" width="4.85546875" style="40" customWidth="1"/>
    <col min="11008" max="11008" width="41.42578125" style="40" customWidth="1"/>
    <col min="11009" max="11009" width="17.28515625" style="40" customWidth="1"/>
    <col min="11010" max="11011" width="0" style="40" hidden="1" customWidth="1"/>
    <col min="11012" max="11012" width="17.28515625" style="40" customWidth="1"/>
    <col min="11013" max="11014" width="18.7109375" style="40" customWidth="1"/>
    <col min="11015" max="11015" width="12.5703125" style="40" customWidth="1"/>
    <col min="11016" max="11205" width="7.85546875" style="40" customWidth="1"/>
    <col min="11206" max="11262" width="9.140625" style="40"/>
    <col min="11263" max="11263" width="4.85546875" style="40" customWidth="1"/>
    <col min="11264" max="11264" width="41.42578125" style="40" customWidth="1"/>
    <col min="11265" max="11265" width="17.28515625" style="40" customWidth="1"/>
    <col min="11266" max="11267" width="0" style="40" hidden="1" customWidth="1"/>
    <col min="11268" max="11268" width="17.28515625" style="40" customWidth="1"/>
    <col min="11269" max="11270" width="18.7109375" style="40" customWidth="1"/>
    <col min="11271" max="11271" width="12.5703125" style="40" customWidth="1"/>
    <col min="11272" max="11461" width="7.85546875" style="40" customWidth="1"/>
    <col min="11462" max="11518" width="9.140625" style="40"/>
    <col min="11519" max="11519" width="4.85546875" style="40" customWidth="1"/>
    <col min="11520" max="11520" width="41.42578125" style="40" customWidth="1"/>
    <col min="11521" max="11521" width="17.28515625" style="40" customWidth="1"/>
    <col min="11522" max="11523" width="0" style="40" hidden="1" customWidth="1"/>
    <col min="11524" max="11524" width="17.28515625" style="40" customWidth="1"/>
    <col min="11525" max="11526" width="18.7109375" style="40" customWidth="1"/>
    <col min="11527" max="11527" width="12.5703125" style="40" customWidth="1"/>
    <col min="11528" max="11717" width="7.85546875" style="40" customWidth="1"/>
    <col min="11718" max="11774" width="9.140625" style="40"/>
    <col min="11775" max="11775" width="4.85546875" style="40" customWidth="1"/>
    <col min="11776" max="11776" width="41.42578125" style="40" customWidth="1"/>
    <col min="11777" max="11777" width="17.28515625" style="40" customWidth="1"/>
    <col min="11778" max="11779" width="0" style="40" hidden="1" customWidth="1"/>
    <col min="11780" max="11780" width="17.28515625" style="40" customWidth="1"/>
    <col min="11781" max="11782" width="18.7109375" style="40" customWidth="1"/>
    <col min="11783" max="11783" width="12.5703125" style="40" customWidth="1"/>
    <col min="11784" max="11973" width="7.85546875" style="40" customWidth="1"/>
    <col min="11974" max="12030" width="9.140625" style="40"/>
    <col min="12031" max="12031" width="4.85546875" style="40" customWidth="1"/>
    <col min="12032" max="12032" width="41.42578125" style="40" customWidth="1"/>
    <col min="12033" max="12033" width="17.28515625" style="40" customWidth="1"/>
    <col min="12034" max="12035" width="0" style="40" hidden="1" customWidth="1"/>
    <col min="12036" max="12036" width="17.28515625" style="40" customWidth="1"/>
    <col min="12037" max="12038" width="18.7109375" style="40" customWidth="1"/>
    <col min="12039" max="12039" width="12.5703125" style="40" customWidth="1"/>
    <col min="12040" max="12229" width="7.85546875" style="40" customWidth="1"/>
    <col min="12230" max="12286" width="9.140625" style="40"/>
    <col min="12287" max="12287" width="4.85546875" style="40" customWidth="1"/>
    <col min="12288" max="12288" width="41.42578125" style="40" customWidth="1"/>
    <col min="12289" max="12289" width="17.28515625" style="40" customWidth="1"/>
    <col min="12290" max="12291" width="0" style="40" hidden="1" customWidth="1"/>
    <col min="12292" max="12292" width="17.28515625" style="40" customWidth="1"/>
    <col min="12293" max="12294" width="18.7109375" style="40" customWidth="1"/>
    <col min="12295" max="12295" width="12.5703125" style="40" customWidth="1"/>
    <col min="12296" max="12485" width="7.85546875" style="40" customWidth="1"/>
    <col min="12486" max="12542" width="9.140625" style="40"/>
    <col min="12543" max="12543" width="4.85546875" style="40" customWidth="1"/>
    <col min="12544" max="12544" width="41.42578125" style="40" customWidth="1"/>
    <col min="12545" max="12545" width="17.28515625" style="40" customWidth="1"/>
    <col min="12546" max="12547" width="0" style="40" hidden="1" customWidth="1"/>
    <col min="12548" max="12548" width="17.28515625" style="40" customWidth="1"/>
    <col min="12549" max="12550" width="18.7109375" style="40" customWidth="1"/>
    <col min="12551" max="12551" width="12.5703125" style="40" customWidth="1"/>
    <col min="12552" max="12741" width="7.85546875" style="40" customWidth="1"/>
    <col min="12742" max="12798" width="9.140625" style="40"/>
    <col min="12799" max="12799" width="4.85546875" style="40" customWidth="1"/>
    <col min="12800" max="12800" width="41.42578125" style="40" customWidth="1"/>
    <col min="12801" max="12801" width="17.28515625" style="40" customWidth="1"/>
    <col min="12802" max="12803" width="0" style="40" hidden="1" customWidth="1"/>
    <col min="12804" max="12804" width="17.28515625" style="40" customWidth="1"/>
    <col min="12805" max="12806" width="18.7109375" style="40" customWidth="1"/>
    <col min="12807" max="12807" width="12.5703125" style="40" customWidth="1"/>
    <col min="12808" max="12997" width="7.85546875" style="40" customWidth="1"/>
    <col min="12998" max="13054" width="9.140625" style="40"/>
    <col min="13055" max="13055" width="4.85546875" style="40" customWidth="1"/>
    <col min="13056" max="13056" width="41.42578125" style="40" customWidth="1"/>
    <col min="13057" max="13057" width="17.28515625" style="40" customWidth="1"/>
    <col min="13058" max="13059" width="0" style="40" hidden="1" customWidth="1"/>
    <col min="13060" max="13060" width="17.28515625" style="40" customWidth="1"/>
    <col min="13061" max="13062" width="18.7109375" style="40" customWidth="1"/>
    <col min="13063" max="13063" width="12.5703125" style="40" customWidth="1"/>
    <col min="13064" max="13253" width="7.85546875" style="40" customWidth="1"/>
    <col min="13254" max="13310" width="9.140625" style="40"/>
    <col min="13311" max="13311" width="4.85546875" style="40" customWidth="1"/>
    <col min="13312" max="13312" width="41.42578125" style="40" customWidth="1"/>
    <col min="13313" max="13313" width="17.28515625" style="40" customWidth="1"/>
    <col min="13314" max="13315" width="0" style="40" hidden="1" customWidth="1"/>
    <col min="13316" max="13316" width="17.28515625" style="40" customWidth="1"/>
    <col min="13317" max="13318" width="18.7109375" style="40" customWidth="1"/>
    <col min="13319" max="13319" width="12.5703125" style="40" customWidth="1"/>
    <col min="13320" max="13509" width="7.85546875" style="40" customWidth="1"/>
    <col min="13510" max="13566" width="9.140625" style="40"/>
    <col min="13567" max="13567" width="4.85546875" style="40" customWidth="1"/>
    <col min="13568" max="13568" width="41.42578125" style="40" customWidth="1"/>
    <col min="13569" max="13569" width="17.28515625" style="40" customWidth="1"/>
    <col min="13570" max="13571" width="0" style="40" hidden="1" customWidth="1"/>
    <col min="13572" max="13572" width="17.28515625" style="40" customWidth="1"/>
    <col min="13573" max="13574" width="18.7109375" style="40" customWidth="1"/>
    <col min="13575" max="13575" width="12.5703125" style="40" customWidth="1"/>
    <col min="13576" max="13765" width="7.85546875" style="40" customWidth="1"/>
    <col min="13766" max="13822" width="9.140625" style="40"/>
    <col min="13823" max="13823" width="4.85546875" style="40" customWidth="1"/>
    <col min="13824" max="13824" width="41.42578125" style="40" customWidth="1"/>
    <col min="13825" max="13825" width="17.28515625" style="40" customWidth="1"/>
    <col min="13826" max="13827" width="0" style="40" hidden="1" customWidth="1"/>
    <col min="13828" max="13828" width="17.28515625" style="40" customWidth="1"/>
    <col min="13829" max="13830" width="18.7109375" style="40" customWidth="1"/>
    <col min="13831" max="13831" width="12.5703125" style="40" customWidth="1"/>
    <col min="13832" max="14021" width="7.85546875" style="40" customWidth="1"/>
    <col min="14022" max="14078" width="9.140625" style="40"/>
    <col min="14079" max="14079" width="4.85546875" style="40" customWidth="1"/>
    <col min="14080" max="14080" width="41.42578125" style="40" customWidth="1"/>
    <col min="14081" max="14081" width="17.28515625" style="40" customWidth="1"/>
    <col min="14082" max="14083" width="0" style="40" hidden="1" customWidth="1"/>
    <col min="14084" max="14084" width="17.28515625" style="40" customWidth="1"/>
    <col min="14085" max="14086" width="18.7109375" style="40" customWidth="1"/>
    <col min="14087" max="14087" width="12.5703125" style="40" customWidth="1"/>
    <col min="14088" max="14277" width="7.85546875" style="40" customWidth="1"/>
    <col min="14278" max="14334" width="9.140625" style="40"/>
    <col min="14335" max="14335" width="4.85546875" style="40" customWidth="1"/>
    <col min="14336" max="14336" width="41.42578125" style="40" customWidth="1"/>
    <col min="14337" max="14337" width="17.28515625" style="40" customWidth="1"/>
    <col min="14338" max="14339" width="0" style="40" hidden="1" customWidth="1"/>
    <col min="14340" max="14340" width="17.28515625" style="40" customWidth="1"/>
    <col min="14341" max="14342" width="18.7109375" style="40" customWidth="1"/>
    <col min="14343" max="14343" width="12.5703125" style="40" customWidth="1"/>
    <col min="14344" max="14533" width="7.85546875" style="40" customWidth="1"/>
    <col min="14534" max="14590" width="9.140625" style="40"/>
    <col min="14591" max="14591" width="4.85546875" style="40" customWidth="1"/>
    <col min="14592" max="14592" width="41.42578125" style="40" customWidth="1"/>
    <col min="14593" max="14593" width="17.28515625" style="40" customWidth="1"/>
    <col min="14594" max="14595" width="0" style="40" hidden="1" customWidth="1"/>
    <col min="14596" max="14596" width="17.28515625" style="40" customWidth="1"/>
    <col min="14597" max="14598" width="18.7109375" style="40" customWidth="1"/>
    <col min="14599" max="14599" width="12.5703125" style="40" customWidth="1"/>
    <col min="14600" max="14789" width="7.85546875" style="40" customWidth="1"/>
    <col min="14790" max="14846" width="9.140625" style="40"/>
    <col min="14847" max="14847" width="4.85546875" style="40" customWidth="1"/>
    <col min="14848" max="14848" width="41.42578125" style="40" customWidth="1"/>
    <col min="14849" max="14849" width="17.28515625" style="40" customWidth="1"/>
    <col min="14850" max="14851" width="0" style="40" hidden="1" customWidth="1"/>
    <col min="14852" max="14852" width="17.28515625" style="40" customWidth="1"/>
    <col min="14853" max="14854" width="18.7109375" style="40" customWidth="1"/>
    <col min="14855" max="14855" width="12.5703125" style="40" customWidth="1"/>
    <col min="14856" max="15045" width="7.85546875" style="40" customWidth="1"/>
    <col min="15046" max="15102" width="9.140625" style="40"/>
    <col min="15103" max="15103" width="4.85546875" style="40" customWidth="1"/>
    <col min="15104" max="15104" width="41.42578125" style="40" customWidth="1"/>
    <col min="15105" max="15105" width="17.28515625" style="40" customWidth="1"/>
    <col min="15106" max="15107" width="0" style="40" hidden="1" customWidth="1"/>
    <col min="15108" max="15108" width="17.28515625" style="40" customWidth="1"/>
    <col min="15109" max="15110" width="18.7109375" style="40" customWidth="1"/>
    <col min="15111" max="15111" width="12.5703125" style="40" customWidth="1"/>
    <col min="15112" max="15301" width="7.85546875" style="40" customWidth="1"/>
    <col min="15302" max="15358" width="9.140625" style="40"/>
    <col min="15359" max="15359" width="4.85546875" style="40" customWidth="1"/>
    <col min="15360" max="15360" width="41.42578125" style="40" customWidth="1"/>
    <col min="15361" max="15361" width="17.28515625" style="40" customWidth="1"/>
    <col min="15362" max="15363" width="0" style="40" hidden="1" customWidth="1"/>
    <col min="15364" max="15364" width="17.28515625" style="40" customWidth="1"/>
    <col min="15365" max="15366" width="18.7109375" style="40" customWidth="1"/>
    <col min="15367" max="15367" width="12.5703125" style="40" customWidth="1"/>
    <col min="15368" max="15557" width="7.85546875" style="40" customWidth="1"/>
    <col min="15558" max="15614" width="9.140625" style="40"/>
    <col min="15615" max="15615" width="4.85546875" style="40" customWidth="1"/>
    <col min="15616" max="15616" width="41.42578125" style="40" customWidth="1"/>
    <col min="15617" max="15617" width="17.28515625" style="40" customWidth="1"/>
    <col min="15618" max="15619" width="0" style="40" hidden="1" customWidth="1"/>
    <col min="15620" max="15620" width="17.28515625" style="40" customWidth="1"/>
    <col min="15621" max="15622" width="18.7109375" style="40" customWidth="1"/>
    <col min="15623" max="15623" width="12.5703125" style="40" customWidth="1"/>
    <col min="15624" max="15813" width="7.85546875" style="40" customWidth="1"/>
    <col min="15814" max="15870" width="9.140625" style="40"/>
    <col min="15871" max="15871" width="4.85546875" style="40" customWidth="1"/>
    <col min="15872" max="15872" width="41.42578125" style="40" customWidth="1"/>
    <col min="15873" max="15873" width="17.28515625" style="40" customWidth="1"/>
    <col min="15874" max="15875" width="0" style="40" hidden="1" customWidth="1"/>
    <col min="15876" max="15876" width="17.28515625" style="40" customWidth="1"/>
    <col min="15877" max="15878" width="18.7109375" style="40" customWidth="1"/>
    <col min="15879" max="15879" width="12.5703125" style="40" customWidth="1"/>
    <col min="15880" max="16069" width="7.85546875" style="40" customWidth="1"/>
    <col min="16070" max="16126" width="9.140625" style="40"/>
    <col min="16127" max="16127" width="4.85546875" style="40" customWidth="1"/>
    <col min="16128" max="16128" width="41.42578125" style="40" customWidth="1"/>
    <col min="16129" max="16129" width="17.28515625" style="40" customWidth="1"/>
    <col min="16130" max="16131" width="0" style="40" hidden="1" customWidth="1"/>
    <col min="16132" max="16132" width="17.28515625" style="40" customWidth="1"/>
    <col min="16133" max="16134" width="18.7109375" style="40" customWidth="1"/>
    <col min="16135" max="16135" width="12.5703125" style="40" customWidth="1"/>
    <col min="16136" max="16325" width="7.85546875" style="40" customWidth="1"/>
    <col min="16326" max="16384" width="9.140625" style="40"/>
  </cols>
  <sheetData>
    <row r="1" spans="1:14" ht="15.75">
      <c r="A1" s="86" t="s">
        <v>0</v>
      </c>
      <c r="B1" s="86"/>
      <c r="C1" s="86"/>
      <c r="D1" s="86"/>
      <c r="E1" s="86"/>
      <c r="F1" s="86"/>
      <c r="G1" s="86"/>
      <c r="H1" s="86"/>
    </row>
    <row r="2" spans="1:14" ht="15.75">
      <c r="A2" s="87" t="s">
        <v>38</v>
      </c>
      <c r="B2" s="87"/>
      <c r="C2" s="87"/>
      <c r="D2" s="87"/>
      <c r="E2" s="87"/>
      <c r="F2" s="87"/>
      <c r="G2" s="87"/>
      <c r="H2" s="87"/>
    </row>
    <row r="3" spans="1:14" ht="16.5" thickBot="1">
      <c r="A3" s="90"/>
      <c r="B3" s="90"/>
      <c r="C3" s="91"/>
      <c r="D3" s="91"/>
      <c r="E3" s="90"/>
      <c r="F3" s="39"/>
      <c r="H3" s="37" t="s">
        <v>34</v>
      </c>
    </row>
    <row r="4" spans="1:14" s="34" customFormat="1" ht="76.5" customHeight="1" thickBot="1">
      <c r="A4" s="41" t="s">
        <v>1</v>
      </c>
      <c r="B4" s="41" t="s">
        <v>2</v>
      </c>
      <c r="C4" s="36" t="s">
        <v>28</v>
      </c>
      <c r="D4" s="41" t="s">
        <v>44</v>
      </c>
      <c r="E4" s="42" t="s">
        <v>3</v>
      </c>
      <c r="F4" s="42" t="s">
        <v>22</v>
      </c>
      <c r="G4" s="35" t="s">
        <v>39</v>
      </c>
      <c r="H4" s="35" t="s">
        <v>20</v>
      </c>
    </row>
    <row r="5" spans="1:14" s="27" customFormat="1" ht="13.5" thickBot="1">
      <c r="A5" s="33">
        <v>1</v>
      </c>
      <c r="B5" s="32">
        <v>2</v>
      </c>
      <c r="C5" s="31">
        <v>3</v>
      </c>
      <c r="D5" s="32">
        <v>4</v>
      </c>
      <c r="E5" s="30">
        <v>5</v>
      </c>
      <c r="F5" s="30">
        <v>6</v>
      </c>
      <c r="G5" s="29">
        <v>7</v>
      </c>
      <c r="H5" s="28">
        <v>8</v>
      </c>
    </row>
    <row r="6" spans="1:14" s="23" customFormat="1" ht="15.75" thickBot="1">
      <c r="A6" s="26">
        <v>600</v>
      </c>
      <c r="B6" s="25" t="s">
        <v>5</v>
      </c>
      <c r="C6" s="92">
        <v>67670900</v>
      </c>
      <c r="D6" s="116">
        <v>28003020.18</v>
      </c>
      <c r="E6" s="92">
        <v>17785369.469999999</v>
      </c>
      <c r="F6" s="93">
        <f>E6-D6</f>
        <v>-10217650.710000001</v>
      </c>
      <c r="G6" s="24">
        <f t="shared" ref="G6:G24" si="0">ROUND(E6/D6*100,1)</f>
        <v>63.5</v>
      </c>
      <c r="H6" s="24">
        <f t="shared" ref="H6:H23" si="1">ROUND(E6/C6*100,1)</f>
        <v>26.3</v>
      </c>
      <c r="J6" s="94">
        <v>9996333.3599999994</v>
      </c>
      <c r="K6" s="94">
        <v>5347978.4819999998</v>
      </c>
      <c r="L6" s="94">
        <v>5347978.4819999998</v>
      </c>
    </row>
    <row r="7" spans="1:14" s="19" customFormat="1">
      <c r="A7" s="22">
        <v>601</v>
      </c>
      <c r="B7" s="21" t="s">
        <v>6</v>
      </c>
      <c r="C7" s="95">
        <v>224873299.57999998</v>
      </c>
      <c r="D7" s="115">
        <v>95656725.450000003</v>
      </c>
      <c r="E7" s="95">
        <v>61368683.579999998</v>
      </c>
      <c r="F7" s="65">
        <f t="shared" ref="F7:F22" si="2">E7-D7</f>
        <v>-34288041.870000005</v>
      </c>
      <c r="G7" s="20">
        <f t="shared" si="0"/>
        <v>64.2</v>
      </c>
      <c r="H7" s="20">
        <f t="shared" si="1"/>
        <v>27.3</v>
      </c>
      <c r="J7" s="96">
        <v>35073047.810000002</v>
      </c>
      <c r="K7" s="96">
        <v>18175103.291999999</v>
      </c>
      <c r="L7" s="96">
        <v>18175103.291999999</v>
      </c>
      <c r="N7" s="97">
        <v>0</v>
      </c>
    </row>
    <row r="8" spans="1:14" s="19" customFormat="1" ht="30">
      <c r="A8" s="26">
        <v>602</v>
      </c>
      <c r="B8" s="25" t="s">
        <v>7</v>
      </c>
      <c r="C8" s="95">
        <v>61506959.75</v>
      </c>
      <c r="D8" s="115">
        <v>27016143.960000001</v>
      </c>
      <c r="E8" s="95">
        <v>22440269.990000002</v>
      </c>
      <c r="F8" s="65">
        <f>E8-D8</f>
        <v>-4575873.9699999988</v>
      </c>
      <c r="G8" s="20">
        <f>ROUND(E8/D8*100,1)</f>
        <v>83.1</v>
      </c>
      <c r="H8" s="20">
        <f>ROUND(E8/C8*100,1)</f>
        <v>36.5</v>
      </c>
      <c r="J8" s="96">
        <v>8330714.96</v>
      </c>
      <c r="K8" s="96">
        <v>5673831.051</v>
      </c>
      <c r="L8" s="96">
        <v>5673831.051</v>
      </c>
      <c r="N8" s="98">
        <v>236858549.75</v>
      </c>
    </row>
    <row r="9" spans="1:14" s="19" customFormat="1" ht="23.25" customHeight="1" thickBot="1">
      <c r="A9" s="26">
        <v>604</v>
      </c>
      <c r="B9" s="25" t="s">
        <v>8</v>
      </c>
      <c r="C9" s="95">
        <v>131864432.05</v>
      </c>
      <c r="D9" s="115">
        <v>25947930.280000001</v>
      </c>
      <c r="E9" s="95">
        <v>15033802.77</v>
      </c>
      <c r="F9" s="65">
        <f t="shared" si="2"/>
        <v>-10914127.510000002</v>
      </c>
      <c r="G9" s="20">
        <f t="shared" si="0"/>
        <v>57.9</v>
      </c>
      <c r="H9" s="20">
        <f t="shared" si="1"/>
        <v>11.4</v>
      </c>
      <c r="J9" s="96">
        <v>9414698.9499999993</v>
      </c>
      <c r="K9" s="96">
        <v>3754487.1090000002</v>
      </c>
      <c r="L9" s="96">
        <v>3754487.1090000002</v>
      </c>
      <c r="N9" s="99">
        <v>360544.84</v>
      </c>
    </row>
    <row r="10" spans="1:14" s="19" customFormat="1" ht="30">
      <c r="A10" s="26">
        <v>605</v>
      </c>
      <c r="B10" s="25" t="s">
        <v>21</v>
      </c>
      <c r="C10" s="95">
        <v>27775194.870000001</v>
      </c>
      <c r="D10" s="115">
        <v>12053991.210000001</v>
      </c>
      <c r="E10" s="95">
        <v>9836434.1799999997</v>
      </c>
      <c r="F10" s="65">
        <f t="shared" si="2"/>
        <v>-2217557.0300000012</v>
      </c>
      <c r="G10" s="20">
        <f t="shared" si="0"/>
        <v>81.599999999999994</v>
      </c>
      <c r="H10" s="20">
        <f t="shared" si="1"/>
        <v>35.4</v>
      </c>
      <c r="J10" s="96">
        <v>5345509.4400000004</v>
      </c>
      <c r="K10" s="96">
        <v>2013482.031</v>
      </c>
      <c r="L10" s="96">
        <v>2013482.031</v>
      </c>
    </row>
    <row r="11" spans="1:14" s="19" customFormat="1">
      <c r="A11" s="26">
        <v>606</v>
      </c>
      <c r="B11" s="25" t="s">
        <v>25</v>
      </c>
      <c r="C11" s="95">
        <v>3081451822.23</v>
      </c>
      <c r="D11" s="115">
        <v>1540535995.1300001</v>
      </c>
      <c r="E11" s="95">
        <v>1318397112.8099999</v>
      </c>
      <c r="F11" s="65">
        <f t="shared" si="2"/>
        <v>-222138882.32000017</v>
      </c>
      <c r="G11" s="20">
        <f t="shared" si="0"/>
        <v>85.6</v>
      </c>
      <c r="H11" s="20">
        <f t="shared" si="1"/>
        <v>42.8</v>
      </c>
      <c r="J11" s="96">
        <v>588314790.51999998</v>
      </c>
      <c r="K11" s="96">
        <v>282357943.13999999</v>
      </c>
      <c r="L11" s="96">
        <v>282357943.13999999</v>
      </c>
    </row>
    <row r="12" spans="1:14" s="19" customFormat="1">
      <c r="A12" s="26">
        <v>607</v>
      </c>
      <c r="B12" s="25" t="s">
        <v>26</v>
      </c>
      <c r="C12" s="95">
        <v>256341684.46000001</v>
      </c>
      <c r="D12" s="115">
        <v>108234483.28</v>
      </c>
      <c r="E12" s="95">
        <v>92230599.680000007</v>
      </c>
      <c r="F12" s="65">
        <f t="shared" si="2"/>
        <v>-16003883.599999994</v>
      </c>
      <c r="G12" s="20">
        <f t="shared" si="0"/>
        <v>85.2</v>
      </c>
      <c r="H12" s="20">
        <f t="shared" si="1"/>
        <v>36</v>
      </c>
      <c r="J12" s="96">
        <v>45623389.210000001</v>
      </c>
      <c r="K12" s="96">
        <v>18754376.283</v>
      </c>
      <c r="L12" s="96">
        <v>18754376.283</v>
      </c>
    </row>
    <row r="13" spans="1:14" s="19" customFormat="1" ht="18" customHeight="1">
      <c r="A13" s="26">
        <v>608</v>
      </c>
      <c r="B13" s="25" t="s">
        <v>9</v>
      </c>
      <c r="C13" s="95">
        <v>4514420</v>
      </c>
      <c r="D13" s="115">
        <v>4514420</v>
      </c>
      <c r="E13" s="95">
        <v>2867597.69</v>
      </c>
      <c r="F13" s="65">
        <f t="shared" si="2"/>
        <v>-1646822.31</v>
      </c>
      <c r="G13" s="20">
        <f t="shared" si="0"/>
        <v>63.5</v>
      </c>
      <c r="H13" s="20">
        <f t="shared" si="1"/>
        <v>63.5</v>
      </c>
      <c r="J13" s="96">
        <v>4514420</v>
      </c>
      <c r="K13" s="96">
        <v>0</v>
      </c>
      <c r="L13" s="96">
        <v>0</v>
      </c>
    </row>
    <row r="14" spans="1:14" s="19" customFormat="1" ht="30">
      <c r="A14" s="26">
        <v>609</v>
      </c>
      <c r="B14" s="25" t="s">
        <v>27</v>
      </c>
      <c r="C14" s="95">
        <v>1721071231.3099999</v>
      </c>
      <c r="D14" s="115">
        <v>899158851.26999998</v>
      </c>
      <c r="E14" s="95">
        <v>762349442.87000012</v>
      </c>
      <c r="F14" s="65">
        <f t="shared" si="2"/>
        <v>-136809408.39999986</v>
      </c>
      <c r="G14" s="20">
        <f t="shared" si="0"/>
        <v>84.8</v>
      </c>
      <c r="H14" s="20">
        <f t="shared" si="1"/>
        <v>44.3</v>
      </c>
      <c r="J14" s="96">
        <v>460878708.11000001</v>
      </c>
      <c r="K14" s="96">
        <v>131078275.992</v>
      </c>
      <c r="L14" s="96">
        <v>131078275.992</v>
      </c>
    </row>
    <row r="15" spans="1:14" s="19" customFormat="1" ht="30">
      <c r="A15" s="26">
        <v>611</v>
      </c>
      <c r="B15" s="25" t="s">
        <v>10</v>
      </c>
      <c r="C15" s="95">
        <v>197093500</v>
      </c>
      <c r="D15" s="115">
        <v>82270984.049999997</v>
      </c>
      <c r="E15" s="95">
        <v>58618473.93</v>
      </c>
      <c r="F15" s="65">
        <f>E15-D15</f>
        <v>-23652510.119999997</v>
      </c>
      <c r="G15" s="20">
        <f t="shared" si="0"/>
        <v>71.3</v>
      </c>
      <c r="H15" s="20">
        <f t="shared" si="1"/>
        <v>29.7</v>
      </c>
      <c r="J15" s="96">
        <v>28785263.27</v>
      </c>
      <c r="K15" s="96">
        <v>14173860.489</v>
      </c>
      <c r="L15" s="96">
        <v>14173860.489</v>
      </c>
    </row>
    <row r="16" spans="1:14" s="19" customFormat="1" ht="30">
      <c r="A16" s="26">
        <v>612</v>
      </c>
      <c r="B16" s="25" t="s">
        <v>11</v>
      </c>
      <c r="C16" s="95">
        <v>0</v>
      </c>
      <c r="D16" s="115">
        <v>0</v>
      </c>
      <c r="E16" s="95">
        <v>0</v>
      </c>
      <c r="F16" s="65">
        <f t="shared" si="2"/>
        <v>0</v>
      </c>
      <c r="G16" s="20">
        <v>0</v>
      </c>
      <c r="H16" s="20">
        <v>0</v>
      </c>
      <c r="J16" s="96">
        <v>0</v>
      </c>
      <c r="K16" s="96">
        <v>0</v>
      </c>
      <c r="L16" s="96">
        <v>0</v>
      </c>
    </row>
    <row r="17" spans="1:12" s="19" customFormat="1">
      <c r="A17" s="26">
        <v>617</v>
      </c>
      <c r="B17" s="25" t="s">
        <v>12</v>
      </c>
      <c r="C17" s="95">
        <v>111362193.65000001</v>
      </c>
      <c r="D17" s="115">
        <v>49156628.159999996</v>
      </c>
      <c r="E17" s="95">
        <v>36780729.360000007</v>
      </c>
      <c r="F17" s="65">
        <f t="shared" si="2"/>
        <v>-12375898.79999999</v>
      </c>
      <c r="G17" s="20">
        <f t="shared" si="0"/>
        <v>74.8</v>
      </c>
      <c r="H17" s="20">
        <f t="shared" si="1"/>
        <v>33</v>
      </c>
      <c r="J17" s="96">
        <v>24285983.789999999</v>
      </c>
      <c r="K17" s="96">
        <v>7633306.7130000005</v>
      </c>
      <c r="L17" s="96">
        <v>7633306.7130000005</v>
      </c>
    </row>
    <row r="18" spans="1:12" s="19" customFormat="1">
      <c r="A18" s="26">
        <v>618</v>
      </c>
      <c r="B18" s="25" t="s">
        <v>13</v>
      </c>
      <c r="C18" s="95">
        <v>102813623.88</v>
      </c>
      <c r="D18" s="115">
        <v>46182992.18</v>
      </c>
      <c r="E18" s="95">
        <v>30317624.210000001</v>
      </c>
      <c r="F18" s="65">
        <f t="shared" si="2"/>
        <v>-15865367.969999999</v>
      </c>
      <c r="G18" s="20">
        <f t="shared" si="0"/>
        <v>65.599999999999994</v>
      </c>
      <c r="H18" s="20">
        <f t="shared" si="1"/>
        <v>29.5</v>
      </c>
      <c r="J18" s="96">
        <v>19274370.969999999</v>
      </c>
      <c r="K18" s="96">
        <v>8149156.773</v>
      </c>
      <c r="L18" s="96">
        <v>8149156.773</v>
      </c>
    </row>
    <row r="19" spans="1:12" s="19" customFormat="1">
      <c r="A19" s="26">
        <v>619</v>
      </c>
      <c r="B19" s="25" t="s">
        <v>14</v>
      </c>
      <c r="C19" s="95">
        <v>145057385.19</v>
      </c>
      <c r="D19" s="115">
        <v>69363279.189999998</v>
      </c>
      <c r="E19" s="95">
        <v>47871402.289999999</v>
      </c>
      <c r="F19" s="65">
        <f t="shared" si="2"/>
        <v>-21491876.899999999</v>
      </c>
      <c r="G19" s="20">
        <f t="shared" si="0"/>
        <v>69</v>
      </c>
      <c r="H19" s="20">
        <f t="shared" si="1"/>
        <v>33</v>
      </c>
      <c r="J19" s="96">
        <v>26909081.890000001</v>
      </c>
      <c r="K19" s="96">
        <v>12749952.786</v>
      </c>
      <c r="L19" s="96">
        <v>12749952.786</v>
      </c>
    </row>
    <row r="20" spans="1:12" s="19" customFormat="1" ht="30">
      <c r="A20" s="26">
        <v>620</v>
      </c>
      <c r="B20" s="25" t="s">
        <v>15</v>
      </c>
      <c r="C20" s="95">
        <v>1319699454.8899999</v>
      </c>
      <c r="D20" s="115">
        <v>488757482.07999998</v>
      </c>
      <c r="E20" s="95">
        <v>192457527.01999995</v>
      </c>
      <c r="F20" s="65">
        <f t="shared" si="2"/>
        <v>-296299955.06000006</v>
      </c>
      <c r="G20" s="20">
        <f t="shared" si="0"/>
        <v>39.4</v>
      </c>
      <c r="H20" s="20">
        <f t="shared" si="1"/>
        <v>14.6</v>
      </c>
      <c r="J20" s="96">
        <v>102278468.08</v>
      </c>
      <c r="K20" s="96">
        <v>115411490.859</v>
      </c>
      <c r="L20" s="96">
        <v>115411490.859</v>
      </c>
    </row>
    <row r="21" spans="1:12" s="19" customFormat="1" ht="30">
      <c r="A21" s="26">
        <v>621</v>
      </c>
      <c r="B21" s="25" t="s">
        <v>16</v>
      </c>
      <c r="C21" s="95">
        <v>192210927.09</v>
      </c>
      <c r="D21" s="115">
        <v>94027367.939999998</v>
      </c>
      <c r="E21" s="95">
        <v>63314372.090000004</v>
      </c>
      <c r="F21" s="65">
        <f t="shared" si="2"/>
        <v>-30712995.849999994</v>
      </c>
      <c r="G21" s="20">
        <f t="shared" si="0"/>
        <v>67.3</v>
      </c>
      <c r="H21" s="20">
        <f t="shared" si="1"/>
        <v>32.9</v>
      </c>
      <c r="J21" s="96">
        <v>13112838.289999999</v>
      </c>
      <c r="K21" s="96">
        <v>23983647.239999998</v>
      </c>
      <c r="L21" s="96">
        <v>23983647.239999998</v>
      </c>
    </row>
    <row r="22" spans="1:12" s="19" customFormat="1" ht="30">
      <c r="A22" s="18">
        <v>624</v>
      </c>
      <c r="B22" s="17" t="s">
        <v>30</v>
      </c>
      <c r="C22" s="95">
        <v>86855380.510000005</v>
      </c>
      <c r="D22" s="115">
        <v>35852447.25</v>
      </c>
      <c r="E22" s="95">
        <v>24887776.629999999</v>
      </c>
      <c r="F22" s="65">
        <f t="shared" si="2"/>
        <v>-10964670.620000001</v>
      </c>
      <c r="G22" s="20">
        <f t="shared" si="0"/>
        <v>69.400000000000006</v>
      </c>
      <c r="H22" s="20">
        <f t="shared" si="1"/>
        <v>28.7</v>
      </c>
      <c r="J22" s="96">
        <v>14162724.58</v>
      </c>
      <c r="K22" s="96">
        <v>6518615.7989999996</v>
      </c>
      <c r="L22" s="96">
        <v>6518615.7989999996</v>
      </c>
    </row>
    <row r="23" spans="1:12" s="19" customFormat="1" ht="27" customHeight="1" thickBot="1">
      <c r="A23" s="18">
        <v>640</v>
      </c>
      <c r="B23" s="17" t="s">
        <v>17</v>
      </c>
      <c r="C23" s="100">
        <v>1975604.68</v>
      </c>
      <c r="D23" s="117">
        <v>1975604.68</v>
      </c>
      <c r="E23" s="100">
        <v>1353523.31</v>
      </c>
      <c r="F23" s="66">
        <f>E23-D23</f>
        <v>-622081.36999999988</v>
      </c>
      <c r="G23" s="16">
        <f t="shared" si="0"/>
        <v>68.5</v>
      </c>
      <c r="H23" s="16">
        <f t="shared" si="1"/>
        <v>68.5</v>
      </c>
      <c r="J23" s="101">
        <v>1975604.68</v>
      </c>
      <c r="K23" s="101">
        <v>0</v>
      </c>
      <c r="L23" s="101">
        <v>0</v>
      </c>
    </row>
    <row r="24" spans="1:12" s="13" customFormat="1" thickBot="1">
      <c r="A24" s="102" t="s">
        <v>18</v>
      </c>
      <c r="B24" s="103"/>
      <c r="C24" s="68">
        <f>SUM(C6:C23)</f>
        <v>7734138014.1399994</v>
      </c>
      <c r="D24" s="68">
        <f>SUM(D6:D23)</f>
        <v>3608708346.29</v>
      </c>
      <c r="E24" s="69">
        <f>SUM(E6:E23)</f>
        <v>2757910741.8800001</v>
      </c>
      <c r="F24" s="70">
        <f>SUM(F6:F23)</f>
        <v>-850797604.41000021</v>
      </c>
      <c r="G24" s="15">
        <f t="shared" si="0"/>
        <v>76.400000000000006</v>
      </c>
      <c r="H24" s="104">
        <f>ROUND(E24/C24*100,1)</f>
        <v>35.700000000000003</v>
      </c>
      <c r="J24" s="105">
        <f>SUM(J6:J23)</f>
        <v>1398275947.9100001</v>
      </c>
      <c r="K24" s="105">
        <f>SUM(K6:K23)</f>
        <v>655775508.03900003</v>
      </c>
      <c r="L24" s="105">
        <f>SUM(L6:L23)</f>
        <v>655775508.03900003</v>
      </c>
    </row>
    <row r="25" spans="1:12">
      <c r="A25" s="12"/>
      <c r="B25" s="12"/>
      <c r="C25" s="11"/>
      <c r="D25" s="11"/>
      <c r="F25" s="10"/>
      <c r="G25" s="9"/>
    </row>
    <row r="26" spans="1:12" ht="3" customHeight="1">
      <c r="A26" s="12"/>
      <c r="B26" s="12"/>
      <c r="C26" s="11"/>
      <c r="D26" s="11"/>
      <c r="F26" s="10"/>
      <c r="G26" s="9"/>
    </row>
    <row r="27" spans="1:12" ht="3" customHeight="1">
      <c r="A27" s="12"/>
      <c r="B27" s="12"/>
      <c r="C27" s="11"/>
      <c r="D27" s="11"/>
      <c r="F27" s="10"/>
      <c r="G27" s="9"/>
    </row>
    <row r="28" spans="1:12" ht="15.75">
      <c r="A28" s="8"/>
      <c r="B28" s="12"/>
      <c r="C28" s="54"/>
      <c r="D28" s="11"/>
      <c r="F28" s="10"/>
      <c r="G28" s="9"/>
    </row>
    <row r="29" spans="1:12" ht="15.75">
      <c r="A29" s="8" t="s">
        <v>23</v>
      </c>
      <c r="B29" s="12"/>
      <c r="C29" s="54"/>
      <c r="D29" s="11"/>
      <c r="E29" s="72"/>
      <c r="F29" s="10"/>
      <c r="G29" s="9"/>
    </row>
    <row r="30" spans="1:12" s="6" customFormat="1" ht="15.75">
      <c r="A30" s="8" t="s">
        <v>19</v>
      </c>
      <c r="B30" s="7"/>
      <c r="C30" s="7"/>
      <c r="D30" s="7"/>
      <c r="E30" s="7"/>
      <c r="F30" s="7"/>
      <c r="H30" s="5" t="s">
        <v>24</v>
      </c>
    </row>
    <row r="31" spans="1:12">
      <c r="A31" s="10"/>
      <c r="B31" s="10"/>
      <c r="C31" s="11"/>
      <c r="D31" s="11"/>
      <c r="E31" s="10"/>
      <c r="F31" s="10"/>
      <c r="G31" s="9"/>
    </row>
    <row r="32" spans="1:12">
      <c r="E32" s="71"/>
    </row>
    <row r="33" spans="1:9">
      <c r="C33" s="4"/>
      <c r="E33" s="71"/>
    </row>
    <row r="34" spans="1:9">
      <c r="E34" s="71"/>
    </row>
    <row r="35" spans="1:9" ht="15.75" thickBot="1">
      <c r="E35" s="72"/>
    </row>
    <row r="36" spans="1:9" ht="39" thickBot="1">
      <c r="C36" s="68">
        <f>'[2]30.05.2014(мест.полн.)'!C25+'[2]30.05.2014 (межб.)'!C16</f>
        <v>7734138014.1400003</v>
      </c>
      <c r="D36" s="68">
        <f>'[2]30.05.2014(мест.полн.)'!D25+'[2]30.05.2014 (межб.)'!D16</f>
        <v>3099272712.3400002</v>
      </c>
      <c r="E36" s="68">
        <f>'[2]30.05.2014(мест.полн.)'!E25+'[2]30.05.2014 (межб.)'!E16</f>
        <v>2757910741.8800001</v>
      </c>
      <c r="F36" s="68">
        <f>'[2]30.05.2014(мест.полн.)'!F25+'[2]30.05.2014 (межб.)'!F16</f>
        <v>-341361970.45999992</v>
      </c>
      <c r="G36" s="38">
        <v>205</v>
      </c>
      <c r="I36" s="106" t="s">
        <v>40</v>
      </c>
    </row>
    <row r="37" spans="1:9">
      <c r="C37" s="107">
        <f>C24-C36</f>
        <v>0</v>
      </c>
      <c r="D37" s="107">
        <f t="shared" ref="D37:F37" si="3">D24-D36</f>
        <v>509435633.94999981</v>
      </c>
      <c r="E37" s="107">
        <f t="shared" si="3"/>
        <v>0</v>
      </c>
      <c r="F37" s="107">
        <f t="shared" si="3"/>
        <v>-509435633.95000029</v>
      </c>
    </row>
    <row r="38" spans="1:9">
      <c r="A38" s="40"/>
      <c r="B38" s="40"/>
      <c r="C38" s="4"/>
      <c r="D38" s="40"/>
      <c r="E38" s="40"/>
      <c r="F38" s="40"/>
      <c r="G38" s="40"/>
    </row>
    <row r="39" spans="1:9">
      <c r="C39" s="4"/>
      <c r="D39" s="40" t="s">
        <v>41</v>
      </c>
      <c r="E39" s="40" t="s">
        <v>42</v>
      </c>
      <c r="F39" s="40" t="s">
        <v>43</v>
      </c>
    </row>
    <row r="40" spans="1:9">
      <c r="C40" s="4"/>
      <c r="D40" s="108"/>
      <c r="E40" s="108"/>
      <c r="F40" s="108">
        <f>'[2]31.03.2014 (2)'!E24</f>
        <v>1389084593.5900002</v>
      </c>
    </row>
    <row r="41" spans="1:9">
      <c r="C41" s="109">
        <v>41730</v>
      </c>
      <c r="D41" s="110"/>
      <c r="E41" s="111"/>
      <c r="F41" s="112">
        <f>F40+D41-E41-I41</f>
        <v>1389084593.5900002</v>
      </c>
      <c r="G41" s="113"/>
      <c r="H41" s="108"/>
      <c r="I41" s="110">
        <v>0</v>
      </c>
    </row>
    <row r="42" spans="1:9">
      <c r="C42" s="109">
        <v>41731</v>
      </c>
      <c r="D42" s="110"/>
      <c r="E42" s="111"/>
      <c r="F42" s="112">
        <f t="shared" ref="F42" si="4">F41+D42-E42-I42</f>
        <v>1389084593.5900002</v>
      </c>
      <c r="G42" s="113"/>
      <c r="H42" s="108"/>
      <c r="I42" s="110">
        <v>0</v>
      </c>
    </row>
    <row r="43" spans="1:9">
      <c r="C43" s="109">
        <v>41732</v>
      </c>
      <c r="D43" s="110"/>
      <c r="E43" s="111"/>
      <c r="F43" s="112">
        <f>F42+D43-E43-I43</f>
        <v>1389084593.5900002</v>
      </c>
      <c r="G43" s="113"/>
      <c r="H43" s="108"/>
      <c r="I43" s="110">
        <v>0</v>
      </c>
    </row>
    <row r="44" spans="1:9">
      <c r="C44" s="109"/>
      <c r="D44" s="110">
        <f>SUM(D41:D43)</f>
        <v>0</v>
      </c>
      <c r="E44" s="110">
        <f>SUM(E41:E43)</f>
        <v>0</v>
      </c>
      <c r="F44" s="114">
        <f>F40+D44-E44-G44</f>
        <v>1389084593.5900002</v>
      </c>
      <c r="G44" s="113"/>
      <c r="H44" s="108"/>
    </row>
    <row r="45" spans="1:9">
      <c r="C45" s="109"/>
      <c r="D45" s="110"/>
      <c r="E45" s="111"/>
      <c r="F45" s="112">
        <f>E24-F44</f>
        <v>1368826148.29</v>
      </c>
      <c r="G45" s="113"/>
      <c r="H45" s="108"/>
    </row>
  </sheetData>
  <mergeCells count="3">
    <mergeCell ref="A1:H1"/>
    <mergeCell ref="A2:H2"/>
    <mergeCell ref="A24:B24"/>
  </mergeCells>
  <pageMargins left="0.23622047244094491" right="0.23622047244094491" top="0.74803149606299213" bottom="0.74803149606299213" header="0.31496062992125984" footer="0.31496062992125984"/>
  <pageSetup paperSize="9" scale="7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70C0"/>
  </sheetPr>
  <dimension ref="A1:N45"/>
  <sheetViews>
    <sheetView tabSelected="1" topLeftCell="A13" zoomScale="85" zoomScaleNormal="85" workbookViewId="0">
      <selection activeCell="G28" sqref="G28"/>
    </sheetView>
  </sheetViews>
  <sheetFormatPr defaultRowHeight="15"/>
  <cols>
    <col min="1" max="1" width="6" style="38" customWidth="1"/>
    <col min="2" max="2" width="56.85546875" style="38" customWidth="1"/>
    <col min="3" max="4" width="17.28515625" style="3" customWidth="1"/>
    <col min="5" max="5" width="17.140625" style="76" customWidth="1"/>
    <col min="6" max="6" width="16.140625" style="38" customWidth="1"/>
    <col min="7" max="7" width="16" style="38" customWidth="1"/>
    <col min="8" max="8" width="13.7109375" style="40" customWidth="1"/>
    <col min="9" max="9" width="18.7109375" style="40" customWidth="1"/>
    <col min="10" max="10" width="15.5703125" style="40" customWidth="1"/>
    <col min="11" max="11" width="18.140625" style="40" customWidth="1"/>
    <col min="12" max="12" width="16.28515625" style="40" customWidth="1"/>
    <col min="13" max="197" width="7.85546875" style="40" customWidth="1"/>
    <col min="198" max="254" width="9.140625" style="40"/>
    <col min="255" max="255" width="4.85546875" style="40" customWidth="1"/>
    <col min="256" max="256" width="41.42578125" style="40" customWidth="1"/>
    <col min="257" max="257" width="17.28515625" style="40" customWidth="1"/>
    <col min="258" max="259" width="0" style="40" hidden="1" customWidth="1"/>
    <col min="260" max="260" width="17.28515625" style="40" customWidth="1"/>
    <col min="261" max="262" width="18.7109375" style="40" customWidth="1"/>
    <col min="263" max="263" width="12.5703125" style="40" customWidth="1"/>
    <col min="264" max="453" width="7.85546875" style="40" customWidth="1"/>
    <col min="454" max="510" width="9.140625" style="40"/>
    <col min="511" max="511" width="4.85546875" style="40" customWidth="1"/>
    <col min="512" max="512" width="41.42578125" style="40" customWidth="1"/>
    <col min="513" max="513" width="17.28515625" style="40" customWidth="1"/>
    <col min="514" max="515" width="0" style="40" hidden="1" customWidth="1"/>
    <col min="516" max="516" width="17.28515625" style="40" customWidth="1"/>
    <col min="517" max="518" width="18.7109375" style="40" customWidth="1"/>
    <col min="519" max="519" width="12.5703125" style="40" customWidth="1"/>
    <col min="520" max="709" width="7.85546875" style="40" customWidth="1"/>
    <col min="710" max="766" width="9.140625" style="40"/>
    <col min="767" max="767" width="4.85546875" style="40" customWidth="1"/>
    <col min="768" max="768" width="41.42578125" style="40" customWidth="1"/>
    <col min="769" max="769" width="17.28515625" style="40" customWidth="1"/>
    <col min="770" max="771" width="0" style="40" hidden="1" customWidth="1"/>
    <col min="772" max="772" width="17.28515625" style="40" customWidth="1"/>
    <col min="773" max="774" width="18.7109375" style="40" customWidth="1"/>
    <col min="775" max="775" width="12.5703125" style="40" customWidth="1"/>
    <col min="776" max="965" width="7.85546875" style="40" customWidth="1"/>
    <col min="966" max="1022" width="9.140625" style="40"/>
    <col min="1023" max="1023" width="4.85546875" style="40" customWidth="1"/>
    <col min="1024" max="1024" width="41.42578125" style="40" customWidth="1"/>
    <col min="1025" max="1025" width="17.28515625" style="40" customWidth="1"/>
    <col min="1026" max="1027" width="0" style="40" hidden="1" customWidth="1"/>
    <col min="1028" max="1028" width="17.28515625" style="40" customWidth="1"/>
    <col min="1029" max="1030" width="18.7109375" style="40" customWidth="1"/>
    <col min="1031" max="1031" width="12.5703125" style="40" customWidth="1"/>
    <col min="1032" max="1221" width="7.85546875" style="40" customWidth="1"/>
    <col min="1222" max="1278" width="9.140625" style="40"/>
    <col min="1279" max="1279" width="4.85546875" style="40" customWidth="1"/>
    <col min="1280" max="1280" width="41.42578125" style="40" customWidth="1"/>
    <col min="1281" max="1281" width="17.28515625" style="40" customWidth="1"/>
    <col min="1282" max="1283" width="0" style="40" hidden="1" customWidth="1"/>
    <col min="1284" max="1284" width="17.28515625" style="40" customWidth="1"/>
    <col min="1285" max="1286" width="18.7109375" style="40" customWidth="1"/>
    <col min="1287" max="1287" width="12.5703125" style="40" customWidth="1"/>
    <col min="1288" max="1477" width="7.85546875" style="40" customWidth="1"/>
    <col min="1478" max="1534" width="9.140625" style="40"/>
    <col min="1535" max="1535" width="4.85546875" style="40" customWidth="1"/>
    <col min="1536" max="1536" width="41.42578125" style="40" customWidth="1"/>
    <col min="1537" max="1537" width="17.28515625" style="40" customWidth="1"/>
    <col min="1538" max="1539" width="0" style="40" hidden="1" customWidth="1"/>
    <col min="1540" max="1540" width="17.28515625" style="40" customWidth="1"/>
    <col min="1541" max="1542" width="18.7109375" style="40" customWidth="1"/>
    <col min="1543" max="1543" width="12.5703125" style="40" customWidth="1"/>
    <col min="1544" max="1733" width="7.85546875" style="40" customWidth="1"/>
    <col min="1734" max="1790" width="9.140625" style="40"/>
    <col min="1791" max="1791" width="4.85546875" style="40" customWidth="1"/>
    <col min="1792" max="1792" width="41.42578125" style="40" customWidth="1"/>
    <col min="1793" max="1793" width="17.28515625" style="40" customWidth="1"/>
    <col min="1794" max="1795" width="0" style="40" hidden="1" customWidth="1"/>
    <col min="1796" max="1796" width="17.28515625" style="40" customWidth="1"/>
    <col min="1797" max="1798" width="18.7109375" style="40" customWidth="1"/>
    <col min="1799" max="1799" width="12.5703125" style="40" customWidth="1"/>
    <col min="1800" max="1989" width="7.85546875" style="40" customWidth="1"/>
    <col min="1990" max="2046" width="9.140625" style="40"/>
    <col min="2047" max="2047" width="4.85546875" style="40" customWidth="1"/>
    <col min="2048" max="2048" width="41.42578125" style="40" customWidth="1"/>
    <col min="2049" max="2049" width="17.28515625" style="40" customWidth="1"/>
    <col min="2050" max="2051" width="0" style="40" hidden="1" customWidth="1"/>
    <col min="2052" max="2052" width="17.28515625" style="40" customWidth="1"/>
    <col min="2053" max="2054" width="18.7109375" style="40" customWidth="1"/>
    <col min="2055" max="2055" width="12.5703125" style="40" customWidth="1"/>
    <col min="2056" max="2245" width="7.85546875" style="40" customWidth="1"/>
    <col min="2246" max="2302" width="9.140625" style="40"/>
    <col min="2303" max="2303" width="4.85546875" style="40" customWidth="1"/>
    <col min="2304" max="2304" width="41.42578125" style="40" customWidth="1"/>
    <col min="2305" max="2305" width="17.28515625" style="40" customWidth="1"/>
    <col min="2306" max="2307" width="0" style="40" hidden="1" customWidth="1"/>
    <col min="2308" max="2308" width="17.28515625" style="40" customWidth="1"/>
    <col min="2309" max="2310" width="18.7109375" style="40" customWidth="1"/>
    <col min="2311" max="2311" width="12.5703125" style="40" customWidth="1"/>
    <col min="2312" max="2501" width="7.85546875" style="40" customWidth="1"/>
    <col min="2502" max="2558" width="9.140625" style="40"/>
    <col min="2559" max="2559" width="4.85546875" style="40" customWidth="1"/>
    <col min="2560" max="2560" width="41.42578125" style="40" customWidth="1"/>
    <col min="2561" max="2561" width="17.28515625" style="40" customWidth="1"/>
    <col min="2562" max="2563" width="0" style="40" hidden="1" customWidth="1"/>
    <col min="2564" max="2564" width="17.28515625" style="40" customWidth="1"/>
    <col min="2565" max="2566" width="18.7109375" style="40" customWidth="1"/>
    <col min="2567" max="2567" width="12.5703125" style="40" customWidth="1"/>
    <col min="2568" max="2757" width="7.85546875" style="40" customWidth="1"/>
    <col min="2758" max="2814" width="9.140625" style="40"/>
    <col min="2815" max="2815" width="4.85546875" style="40" customWidth="1"/>
    <col min="2816" max="2816" width="41.42578125" style="40" customWidth="1"/>
    <col min="2817" max="2817" width="17.28515625" style="40" customWidth="1"/>
    <col min="2818" max="2819" width="0" style="40" hidden="1" customWidth="1"/>
    <col min="2820" max="2820" width="17.28515625" style="40" customWidth="1"/>
    <col min="2821" max="2822" width="18.7109375" style="40" customWidth="1"/>
    <col min="2823" max="2823" width="12.5703125" style="40" customWidth="1"/>
    <col min="2824" max="3013" width="7.85546875" style="40" customWidth="1"/>
    <col min="3014" max="3070" width="9.140625" style="40"/>
    <col min="3071" max="3071" width="4.85546875" style="40" customWidth="1"/>
    <col min="3072" max="3072" width="41.42578125" style="40" customWidth="1"/>
    <col min="3073" max="3073" width="17.28515625" style="40" customWidth="1"/>
    <col min="3074" max="3075" width="0" style="40" hidden="1" customWidth="1"/>
    <col min="3076" max="3076" width="17.28515625" style="40" customWidth="1"/>
    <col min="3077" max="3078" width="18.7109375" style="40" customWidth="1"/>
    <col min="3079" max="3079" width="12.5703125" style="40" customWidth="1"/>
    <col min="3080" max="3269" width="7.85546875" style="40" customWidth="1"/>
    <col min="3270" max="3326" width="9.140625" style="40"/>
    <col min="3327" max="3327" width="4.85546875" style="40" customWidth="1"/>
    <col min="3328" max="3328" width="41.42578125" style="40" customWidth="1"/>
    <col min="3329" max="3329" width="17.28515625" style="40" customWidth="1"/>
    <col min="3330" max="3331" width="0" style="40" hidden="1" customWidth="1"/>
    <col min="3332" max="3332" width="17.28515625" style="40" customWidth="1"/>
    <col min="3333" max="3334" width="18.7109375" style="40" customWidth="1"/>
    <col min="3335" max="3335" width="12.5703125" style="40" customWidth="1"/>
    <col min="3336" max="3525" width="7.85546875" style="40" customWidth="1"/>
    <col min="3526" max="3582" width="9.140625" style="40"/>
    <col min="3583" max="3583" width="4.85546875" style="40" customWidth="1"/>
    <col min="3584" max="3584" width="41.42578125" style="40" customWidth="1"/>
    <col min="3585" max="3585" width="17.28515625" style="40" customWidth="1"/>
    <col min="3586" max="3587" width="0" style="40" hidden="1" customWidth="1"/>
    <col min="3588" max="3588" width="17.28515625" style="40" customWidth="1"/>
    <col min="3589" max="3590" width="18.7109375" style="40" customWidth="1"/>
    <col min="3591" max="3591" width="12.5703125" style="40" customWidth="1"/>
    <col min="3592" max="3781" width="7.85546875" style="40" customWidth="1"/>
    <col min="3782" max="3838" width="9.140625" style="40"/>
    <col min="3839" max="3839" width="4.85546875" style="40" customWidth="1"/>
    <col min="3840" max="3840" width="41.42578125" style="40" customWidth="1"/>
    <col min="3841" max="3841" width="17.28515625" style="40" customWidth="1"/>
    <col min="3842" max="3843" width="0" style="40" hidden="1" customWidth="1"/>
    <col min="3844" max="3844" width="17.28515625" style="40" customWidth="1"/>
    <col min="3845" max="3846" width="18.7109375" style="40" customWidth="1"/>
    <col min="3847" max="3847" width="12.5703125" style="40" customWidth="1"/>
    <col min="3848" max="4037" width="7.85546875" style="40" customWidth="1"/>
    <col min="4038" max="4094" width="9.140625" style="40"/>
    <col min="4095" max="4095" width="4.85546875" style="40" customWidth="1"/>
    <col min="4096" max="4096" width="41.42578125" style="40" customWidth="1"/>
    <col min="4097" max="4097" width="17.28515625" style="40" customWidth="1"/>
    <col min="4098" max="4099" width="0" style="40" hidden="1" customWidth="1"/>
    <col min="4100" max="4100" width="17.28515625" style="40" customWidth="1"/>
    <col min="4101" max="4102" width="18.7109375" style="40" customWidth="1"/>
    <col min="4103" max="4103" width="12.5703125" style="40" customWidth="1"/>
    <col min="4104" max="4293" width="7.85546875" style="40" customWidth="1"/>
    <col min="4294" max="4350" width="9.140625" style="40"/>
    <col min="4351" max="4351" width="4.85546875" style="40" customWidth="1"/>
    <col min="4352" max="4352" width="41.42578125" style="40" customWidth="1"/>
    <col min="4353" max="4353" width="17.28515625" style="40" customWidth="1"/>
    <col min="4354" max="4355" width="0" style="40" hidden="1" customWidth="1"/>
    <col min="4356" max="4356" width="17.28515625" style="40" customWidth="1"/>
    <col min="4357" max="4358" width="18.7109375" style="40" customWidth="1"/>
    <col min="4359" max="4359" width="12.5703125" style="40" customWidth="1"/>
    <col min="4360" max="4549" width="7.85546875" style="40" customWidth="1"/>
    <col min="4550" max="4606" width="9.140625" style="40"/>
    <col min="4607" max="4607" width="4.85546875" style="40" customWidth="1"/>
    <col min="4608" max="4608" width="41.42578125" style="40" customWidth="1"/>
    <col min="4609" max="4609" width="17.28515625" style="40" customWidth="1"/>
    <col min="4610" max="4611" width="0" style="40" hidden="1" customWidth="1"/>
    <col min="4612" max="4612" width="17.28515625" style="40" customWidth="1"/>
    <col min="4613" max="4614" width="18.7109375" style="40" customWidth="1"/>
    <col min="4615" max="4615" width="12.5703125" style="40" customWidth="1"/>
    <col min="4616" max="4805" width="7.85546875" style="40" customWidth="1"/>
    <col min="4806" max="4862" width="9.140625" style="40"/>
    <col min="4863" max="4863" width="4.85546875" style="40" customWidth="1"/>
    <col min="4864" max="4864" width="41.42578125" style="40" customWidth="1"/>
    <col min="4865" max="4865" width="17.28515625" style="40" customWidth="1"/>
    <col min="4866" max="4867" width="0" style="40" hidden="1" customWidth="1"/>
    <col min="4868" max="4868" width="17.28515625" style="40" customWidth="1"/>
    <col min="4869" max="4870" width="18.7109375" style="40" customWidth="1"/>
    <col min="4871" max="4871" width="12.5703125" style="40" customWidth="1"/>
    <col min="4872" max="5061" width="7.85546875" style="40" customWidth="1"/>
    <col min="5062" max="5118" width="9.140625" style="40"/>
    <col min="5119" max="5119" width="4.85546875" style="40" customWidth="1"/>
    <col min="5120" max="5120" width="41.42578125" style="40" customWidth="1"/>
    <col min="5121" max="5121" width="17.28515625" style="40" customWidth="1"/>
    <col min="5122" max="5123" width="0" style="40" hidden="1" customWidth="1"/>
    <col min="5124" max="5124" width="17.28515625" style="40" customWidth="1"/>
    <col min="5125" max="5126" width="18.7109375" style="40" customWidth="1"/>
    <col min="5127" max="5127" width="12.5703125" style="40" customWidth="1"/>
    <col min="5128" max="5317" width="7.85546875" style="40" customWidth="1"/>
    <col min="5318" max="5374" width="9.140625" style="40"/>
    <col min="5375" max="5375" width="4.85546875" style="40" customWidth="1"/>
    <col min="5376" max="5376" width="41.42578125" style="40" customWidth="1"/>
    <col min="5377" max="5377" width="17.28515625" style="40" customWidth="1"/>
    <col min="5378" max="5379" width="0" style="40" hidden="1" customWidth="1"/>
    <col min="5380" max="5380" width="17.28515625" style="40" customWidth="1"/>
    <col min="5381" max="5382" width="18.7109375" style="40" customWidth="1"/>
    <col min="5383" max="5383" width="12.5703125" style="40" customWidth="1"/>
    <col min="5384" max="5573" width="7.85546875" style="40" customWidth="1"/>
    <col min="5574" max="5630" width="9.140625" style="40"/>
    <col min="5631" max="5631" width="4.85546875" style="40" customWidth="1"/>
    <col min="5632" max="5632" width="41.42578125" style="40" customWidth="1"/>
    <col min="5633" max="5633" width="17.28515625" style="40" customWidth="1"/>
    <col min="5634" max="5635" width="0" style="40" hidden="1" customWidth="1"/>
    <col min="5636" max="5636" width="17.28515625" style="40" customWidth="1"/>
    <col min="5637" max="5638" width="18.7109375" style="40" customWidth="1"/>
    <col min="5639" max="5639" width="12.5703125" style="40" customWidth="1"/>
    <col min="5640" max="5829" width="7.85546875" style="40" customWidth="1"/>
    <col min="5830" max="5886" width="9.140625" style="40"/>
    <col min="5887" max="5887" width="4.85546875" style="40" customWidth="1"/>
    <col min="5888" max="5888" width="41.42578125" style="40" customWidth="1"/>
    <col min="5889" max="5889" width="17.28515625" style="40" customWidth="1"/>
    <col min="5890" max="5891" width="0" style="40" hidden="1" customWidth="1"/>
    <col min="5892" max="5892" width="17.28515625" style="40" customWidth="1"/>
    <col min="5893" max="5894" width="18.7109375" style="40" customWidth="1"/>
    <col min="5895" max="5895" width="12.5703125" style="40" customWidth="1"/>
    <col min="5896" max="6085" width="7.85546875" style="40" customWidth="1"/>
    <col min="6086" max="6142" width="9.140625" style="40"/>
    <col min="6143" max="6143" width="4.85546875" style="40" customWidth="1"/>
    <col min="6144" max="6144" width="41.42578125" style="40" customWidth="1"/>
    <col min="6145" max="6145" width="17.28515625" style="40" customWidth="1"/>
    <col min="6146" max="6147" width="0" style="40" hidden="1" customWidth="1"/>
    <col min="6148" max="6148" width="17.28515625" style="40" customWidth="1"/>
    <col min="6149" max="6150" width="18.7109375" style="40" customWidth="1"/>
    <col min="6151" max="6151" width="12.5703125" style="40" customWidth="1"/>
    <col min="6152" max="6341" width="7.85546875" style="40" customWidth="1"/>
    <col min="6342" max="6398" width="9.140625" style="40"/>
    <col min="6399" max="6399" width="4.85546875" style="40" customWidth="1"/>
    <col min="6400" max="6400" width="41.42578125" style="40" customWidth="1"/>
    <col min="6401" max="6401" width="17.28515625" style="40" customWidth="1"/>
    <col min="6402" max="6403" width="0" style="40" hidden="1" customWidth="1"/>
    <col min="6404" max="6404" width="17.28515625" style="40" customWidth="1"/>
    <col min="6405" max="6406" width="18.7109375" style="40" customWidth="1"/>
    <col min="6407" max="6407" width="12.5703125" style="40" customWidth="1"/>
    <col min="6408" max="6597" width="7.85546875" style="40" customWidth="1"/>
    <col min="6598" max="6654" width="9.140625" style="40"/>
    <col min="6655" max="6655" width="4.85546875" style="40" customWidth="1"/>
    <col min="6656" max="6656" width="41.42578125" style="40" customWidth="1"/>
    <col min="6657" max="6657" width="17.28515625" style="40" customWidth="1"/>
    <col min="6658" max="6659" width="0" style="40" hidden="1" customWidth="1"/>
    <col min="6660" max="6660" width="17.28515625" style="40" customWidth="1"/>
    <col min="6661" max="6662" width="18.7109375" style="40" customWidth="1"/>
    <col min="6663" max="6663" width="12.5703125" style="40" customWidth="1"/>
    <col min="6664" max="6853" width="7.85546875" style="40" customWidth="1"/>
    <col min="6854" max="6910" width="9.140625" style="40"/>
    <col min="6911" max="6911" width="4.85546875" style="40" customWidth="1"/>
    <col min="6912" max="6912" width="41.42578125" style="40" customWidth="1"/>
    <col min="6913" max="6913" width="17.28515625" style="40" customWidth="1"/>
    <col min="6914" max="6915" width="0" style="40" hidden="1" customWidth="1"/>
    <col min="6916" max="6916" width="17.28515625" style="40" customWidth="1"/>
    <col min="6917" max="6918" width="18.7109375" style="40" customWidth="1"/>
    <col min="6919" max="6919" width="12.5703125" style="40" customWidth="1"/>
    <col min="6920" max="7109" width="7.85546875" style="40" customWidth="1"/>
    <col min="7110" max="7166" width="9.140625" style="40"/>
    <col min="7167" max="7167" width="4.85546875" style="40" customWidth="1"/>
    <col min="7168" max="7168" width="41.42578125" style="40" customWidth="1"/>
    <col min="7169" max="7169" width="17.28515625" style="40" customWidth="1"/>
    <col min="7170" max="7171" width="0" style="40" hidden="1" customWidth="1"/>
    <col min="7172" max="7172" width="17.28515625" style="40" customWidth="1"/>
    <col min="7173" max="7174" width="18.7109375" style="40" customWidth="1"/>
    <col min="7175" max="7175" width="12.5703125" style="40" customWidth="1"/>
    <col min="7176" max="7365" width="7.85546875" style="40" customWidth="1"/>
    <col min="7366" max="7422" width="9.140625" style="40"/>
    <col min="7423" max="7423" width="4.85546875" style="40" customWidth="1"/>
    <col min="7424" max="7424" width="41.42578125" style="40" customWidth="1"/>
    <col min="7425" max="7425" width="17.28515625" style="40" customWidth="1"/>
    <col min="7426" max="7427" width="0" style="40" hidden="1" customWidth="1"/>
    <col min="7428" max="7428" width="17.28515625" style="40" customWidth="1"/>
    <col min="7429" max="7430" width="18.7109375" style="40" customWidth="1"/>
    <col min="7431" max="7431" width="12.5703125" style="40" customWidth="1"/>
    <col min="7432" max="7621" width="7.85546875" style="40" customWidth="1"/>
    <col min="7622" max="7678" width="9.140625" style="40"/>
    <col min="7679" max="7679" width="4.85546875" style="40" customWidth="1"/>
    <col min="7680" max="7680" width="41.42578125" style="40" customWidth="1"/>
    <col min="7681" max="7681" width="17.28515625" style="40" customWidth="1"/>
    <col min="7682" max="7683" width="0" style="40" hidden="1" customWidth="1"/>
    <col min="7684" max="7684" width="17.28515625" style="40" customWidth="1"/>
    <col min="7685" max="7686" width="18.7109375" style="40" customWidth="1"/>
    <col min="7687" max="7687" width="12.5703125" style="40" customWidth="1"/>
    <col min="7688" max="7877" width="7.85546875" style="40" customWidth="1"/>
    <col min="7878" max="7934" width="9.140625" style="40"/>
    <col min="7935" max="7935" width="4.85546875" style="40" customWidth="1"/>
    <col min="7936" max="7936" width="41.42578125" style="40" customWidth="1"/>
    <col min="7937" max="7937" width="17.28515625" style="40" customWidth="1"/>
    <col min="7938" max="7939" width="0" style="40" hidden="1" customWidth="1"/>
    <col min="7940" max="7940" width="17.28515625" style="40" customWidth="1"/>
    <col min="7941" max="7942" width="18.7109375" style="40" customWidth="1"/>
    <col min="7943" max="7943" width="12.5703125" style="40" customWidth="1"/>
    <col min="7944" max="8133" width="7.85546875" style="40" customWidth="1"/>
    <col min="8134" max="8190" width="9.140625" style="40"/>
    <col min="8191" max="8191" width="4.85546875" style="40" customWidth="1"/>
    <col min="8192" max="8192" width="41.42578125" style="40" customWidth="1"/>
    <col min="8193" max="8193" width="17.28515625" style="40" customWidth="1"/>
    <col min="8194" max="8195" width="0" style="40" hidden="1" customWidth="1"/>
    <col min="8196" max="8196" width="17.28515625" style="40" customWidth="1"/>
    <col min="8197" max="8198" width="18.7109375" style="40" customWidth="1"/>
    <col min="8199" max="8199" width="12.5703125" style="40" customWidth="1"/>
    <col min="8200" max="8389" width="7.85546875" style="40" customWidth="1"/>
    <col min="8390" max="8446" width="9.140625" style="40"/>
    <col min="8447" max="8447" width="4.85546875" style="40" customWidth="1"/>
    <col min="8448" max="8448" width="41.42578125" style="40" customWidth="1"/>
    <col min="8449" max="8449" width="17.28515625" style="40" customWidth="1"/>
    <col min="8450" max="8451" width="0" style="40" hidden="1" customWidth="1"/>
    <col min="8452" max="8452" width="17.28515625" style="40" customWidth="1"/>
    <col min="8453" max="8454" width="18.7109375" style="40" customWidth="1"/>
    <col min="8455" max="8455" width="12.5703125" style="40" customWidth="1"/>
    <col min="8456" max="8645" width="7.85546875" style="40" customWidth="1"/>
    <col min="8646" max="8702" width="9.140625" style="40"/>
    <col min="8703" max="8703" width="4.85546875" style="40" customWidth="1"/>
    <col min="8704" max="8704" width="41.42578125" style="40" customWidth="1"/>
    <col min="8705" max="8705" width="17.28515625" style="40" customWidth="1"/>
    <col min="8706" max="8707" width="0" style="40" hidden="1" customWidth="1"/>
    <col min="8708" max="8708" width="17.28515625" style="40" customWidth="1"/>
    <col min="8709" max="8710" width="18.7109375" style="40" customWidth="1"/>
    <col min="8711" max="8711" width="12.5703125" style="40" customWidth="1"/>
    <col min="8712" max="8901" width="7.85546875" style="40" customWidth="1"/>
    <col min="8902" max="8958" width="9.140625" style="40"/>
    <col min="8959" max="8959" width="4.85546875" style="40" customWidth="1"/>
    <col min="8960" max="8960" width="41.42578125" style="40" customWidth="1"/>
    <col min="8961" max="8961" width="17.28515625" style="40" customWidth="1"/>
    <col min="8962" max="8963" width="0" style="40" hidden="1" customWidth="1"/>
    <col min="8964" max="8964" width="17.28515625" style="40" customWidth="1"/>
    <col min="8965" max="8966" width="18.7109375" style="40" customWidth="1"/>
    <col min="8967" max="8967" width="12.5703125" style="40" customWidth="1"/>
    <col min="8968" max="9157" width="7.85546875" style="40" customWidth="1"/>
    <col min="9158" max="9214" width="9.140625" style="40"/>
    <col min="9215" max="9215" width="4.85546875" style="40" customWidth="1"/>
    <col min="9216" max="9216" width="41.42578125" style="40" customWidth="1"/>
    <col min="9217" max="9217" width="17.28515625" style="40" customWidth="1"/>
    <col min="9218" max="9219" width="0" style="40" hidden="1" customWidth="1"/>
    <col min="9220" max="9220" width="17.28515625" style="40" customWidth="1"/>
    <col min="9221" max="9222" width="18.7109375" style="40" customWidth="1"/>
    <col min="9223" max="9223" width="12.5703125" style="40" customWidth="1"/>
    <col min="9224" max="9413" width="7.85546875" style="40" customWidth="1"/>
    <col min="9414" max="9470" width="9.140625" style="40"/>
    <col min="9471" max="9471" width="4.85546875" style="40" customWidth="1"/>
    <col min="9472" max="9472" width="41.42578125" style="40" customWidth="1"/>
    <col min="9473" max="9473" width="17.28515625" style="40" customWidth="1"/>
    <col min="9474" max="9475" width="0" style="40" hidden="1" customWidth="1"/>
    <col min="9476" max="9476" width="17.28515625" style="40" customWidth="1"/>
    <col min="9477" max="9478" width="18.7109375" style="40" customWidth="1"/>
    <col min="9479" max="9479" width="12.5703125" style="40" customWidth="1"/>
    <col min="9480" max="9669" width="7.85546875" style="40" customWidth="1"/>
    <col min="9670" max="9726" width="9.140625" style="40"/>
    <col min="9727" max="9727" width="4.85546875" style="40" customWidth="1"/>
    <col min="9728" max="9728" width="41.42578125" style="40" customWidth="1"/>
    <col min="9729" max="9729" width="17.28515625" style="40" customWidth="1"/>
    <col min="9730" max="9731" width="0" style="40" hidden="1" customWidth="1"/>
    <col min="9732" max="9732" width="17.28515625" style="40" customWidth="1"/>
    <col min="9733" max="9734" width="18.7109375" style="40" customWidth="1"/>
    <col min="9735" max="9735" width="12.5703125" style="40" customWidth="1"/>
    <col min="9736" max="9925" width="7.85546875" style="40" customWidth="1"/>
    <col min="9926" max="9982" width="9.140625" style="40"/>
    <col min="9983" max="9983" width="4.85546875" style="40" customWidth="1"/>
    <col min="9984" max="9984" width="41.42578125" style="40" customWidth="1"/>
    <col min="9985" max="9985" width="17.28515625" style="40" customWidth="1"/>
    <col min="9986" max="9987" width="0" style="40" hidden="1" customWidth="1"/>
    <col min="9988" max="9988" width="17.28515625" style="40" customWidth="1"/>
    <col min="9989" max="9990" width="18.7109375" style="40" customWidth="1"/>
    <col min="9991" max="9991" width="12.5703125" style="40" customWidth="1"/>
    <col min="9992" max="10181" width="7.85546875" style="40" customWidth="1"/>
    <col min="10182" max="10238" width="9.140625" style="40"/>
    <col min="10239" max="10239" width="4.85546875" style="40" customWidth="1"/>
    <col min="10240" max="10240" width="41.42578125" style="40" customWidth="1"/>
    <col min="10241" max="10241" width="17.28515625" style="40" customWidth="1"/>
    <col min="10242" max="10243" width="0" style="40" hidden="1" customWidth="1"/>
    <col min="10244" max="10244" width="17.28515625" style="40" customWidth="1"/>
    <col min="10245" max="10246" width="18.7109375" style="40" customWidth="1"/>
    <col min="10247" max="10247" width="12.5703125" style="40" customWidth="1"/>
    <col min="10248" max="10437" width="7.85546875" style="40" customWidth="1"/>
    <col min="10438" max="10494" width="9.140625" style="40"/>
    <col min="10495" max="10495" width="4.85546875" style="40" customWidth="1"/>
    <col min="10496" max="10496" width="41.42578125" style="40" customWidth="1"/>
    <col min="10497" max="10497" width="17.28515625" style="40" customWidth="1"/>
    <col min="10498" max="10499" width="0" style="40" hidden="1" customWidth="1"/>
    <col min="10500" max="10500" width="17.28515625" style="40" customWidth="1"/>
    <col min="10501" max="10502" width="18.7109375" style="40" customWidth="1"/>
    <col min="10503" max="10503" width="12.5703125" style="40" customWidth="1"/>
    <col min="10504" max="10693" width="7.85546875" style="40" customWidth="1"/>
    <col min="10694" max="10750" width="9.140625" style="40"/>
    <col min="10751" max="10751" width="4.85546875" style="40" customWidth="1"/>
    <col min="10752" max="10752" width="41.42578125" style="40" customWidth="1"/>
    <col min="10753" max="10753" width="17.28515625" style="40" customWidth="1"/>
    <col min="10754" max="10755" width="0" style="40" hidden="1" customWidth="1"/>
    <col min="10756" max="10756" width="17.28515625" style="40" customWidth="1"/>
    <col min="10757" max="10758" width="18.7109375" style="40" customWidth="1"/>
    <col min="10759" max="10759" width="12.5703125" style="40" customWidth="1"/>
    <col min="10760" max="10949" width="7.85546875" style="40" customWidth="1"/>
    <col min="10950" max="11006" width="9.140625" style="40"/>
    <col min="11007" max="11007" width="4.85546875" style="40" customWidth="1"/>
    <col min="11008" max="11008" width="41.42578125" style="40" customWidth="1"/>
    <col min="11009" max="11009" width="17.28515625" style="40" customWidth="1"/>
    <col min="11010" max="11011" width="0" style="40" hidden="1" customWidth="1"/>
    <col min="11012" max="11012" width="17.28515625" style="40" customWidth="1"/>
    <col min="11013" max="11014" width="18.7109375" style="40" customWidth="1"/>
    <col min="11015" max="11015" width="12.5703125" style="40" customWidth="1"/>
    <col min="11016" max="11205" width="7.85546875" style="40" customWidth="1"/>
    <col min="11206" max="11262" width="9.140625" style="40"/>
    <col min="11263" max="11263" width="4.85546875" style="40" customWidth="1"/>
    <col min="11264" max="11264" width="41.42578125" style="40" customWidth="1"/>
    <col min="11265" max="11265" width="17.28515625" style="40" customWidth="1"/>
    <col min="11266" max="11267" width="0" style="40" hidden="1" customWidth="1"/>
    <col min="11268" max="11268" width="17.28515625" style="40" customWidth="1"/>
    <col min="11269" max="11270" width="18.7109375" style="40" customWidth="1"/>
    <col min="11271" max="11271" width="12.5703125" style="40" customWidth="1"/>
    <col min="11272" max="11461" width="7.85546875" style="40" customWidth="1"/>
    <col min="11462" max="11518" width="9.140625" style="40"/>
    <col min="11519" max="11519" width="4.85546875" style="40" customWidth="1"/>
    <col min="11520" max="11520" width="41.42578125" style="40" customWidth="1"/>
    <col min="11521" max="11521" width="17.28515625" style="40" customWidth="1"/>
    <col min="11522" max="11523" width="0" style="40" hidden="1" customWidth="1"/>
    <col min="11524" max="11524" width="17.28515625" style="40" customWidth="1"/>
    <col min="11525" max="11526" width="18.7109375" style="40" customWidth="1"/>
    <col min="11527" max="11527" width="12.5703125" style="40" customWidth="1"/>
    <col min="11528" max="11717" width="7.85546875" style="40" customWidth="1"/>
    <col min="11718" max="11774" width="9.140625" style="40"/>
    <col min="11775" max="11775" width="4.85546875" style="40" customWidth="1"/>
    <col min="11776" max="11776" width="41.42578125" style="40" customWidth="1"/>
    <col min="11777" max="11777" width="17.28515625" style="40" customWidth="1"/>
    <col min="11778" max="11779" width="0" style="40" hidden="1" customWidth="1"/>
    <col min="11780" max="11780" width="17.28515625" style="40" customWidth="1"/>
    <col min="11781" max="11782" width="18.7109375" style="40" customWidth="1"/>
    <col min="11783" max="11783" width="12.5703125" style="40" customWidth="1"/>
    <col min="11784" max="11973" width="7.85546875" style="40" customWidth="1"/>
    <col min="11974" max="12030" width="9.140625" style="40"/>
    <col min="12031" max="12031" width="4.85546875" style="40" customWidth="1"/>
    <col min="12032" max="12032" width="41.42578125" style="40" customWidth="1"/>
    <col min="12033" max="12033" width="17.28515625" style="40" customWidth="1"/>
    <col min="12034" max="12035" width="0" style="40" hidden="1" customWidth="1"/>
    <col min="12036" max="12036" width="17.28515625" style="40" customWidth="1"/>
    <col min="12037" max="12038" width="18.7109375" style="40" customWidth="1"/>
    <col min="12039" max="12039" width="12.5703125" style="40" customWidth="1"/>
    <col min="12040" max="12229" width="7.85546875" style="40" customWidth="1"/>
    <col min="12230" max="12286" width="9.140625" style="40"/>
    <col min="12287" max="12287" width="4.85546875" style="40" customWidth="1"/>
    <col min="12288" max="12288" width="41.42578125" style="40" customWidth="1"/>
    <col min="12289" max="12289" width="17.28515625" style="40" customWidth="1"/>
    <col min="12290" max="12291" width="0" style="40" hidden="1" customWidth="1"/>
    <col min="12292" max="12292" width="17.28515625" style="40" customWidth="1"/>
    <col min="12293" max="12294" width="18.7109375" style="40" customWidth="1"/>
    <col min="12295" max="12295" width="12.5703125" style="40" customWidth="1"/>
    <col min="12296" max="12485" width="7.85546875" style="40" customWidth="1"/>
    <col min="12486" max="12542" width="9.140625" style="40"/>
    <col min="12543" max="12543" width="4.85546875" style="40" customWidth="1"/>
    <col min="12544" max="12544" width="41.42578125" style="40" customWidth="1"/>
    <col min="12545" max="12545" width="17.28515625" style="40" customWidth="1"/>
    <col min="12546" max="12547" width="0" style="40" hidden="1" customWidth="1"/>
    <col min="12548" max="12548" width="17.28515625" style="40" customWidth="1"/>
    <col min="12549" max="12550" width="18.7109375" style="40" customWidth="1"/>
    <col min="12551" max="12551" width="12.5703125" style="40" customWidth="1"/>
    <col min="12552" max="12741" width="7.85546875" style="40" customWidth="1"/>
    <col min="12742" max="12798" width="9.140625" style="40"/>
    <col min="12799" max="12799" width="4.85546875" style="40" customWidth="1"/>
    <col min="12800" max="12800" width="41.42578125" style="40" customWidth="1"/>
    <col min="12801" max="12801" width="17.28515625" style="40" customWidth="1"/>
    <col min="12802" max="12803" width="0" style="40" hidden="1" customWidth="1"/>
    <col min="12804" max="12804" width="17.28515625" style="40" customWidth="1"/>
    <col min="12805" max="12806" width="18.7109375" style="40" customWidth="1"/>
    <col min="12807" max="12807" width="12.5703125" style="40" customWidth="1"/>
    <col min="12808" max="12997" width="7.85546875" style="40" customWidth="1"/>
    <col min="12998" max="13054" width="9.140625" style="40"/>
    <col min="13055" max="13055" width="4.85546875" style="40" customWidth="1"/>
    <col min="13056" max="13056" width="41.42578125" style="40" customWidth="1"/>
    <col min="13057" max="13057" width="17.28515625" style="40" customWidth="1"/>
    <col min="13058" max="13059" width="0" style="40" hidden="1" customWidth="1"/>
    <col min="13060" max="13060" width="17.28515625" style="40" customWidth="1"/>
    <col min="13061" max="13062" width="18.7109375" style="40" customWidth="1"/>
    <col min="13063" max="13063" width="12.5703125" style="40" customWidth="1"/>
    <col min="13064" max="13253" width="7.85546875" style="40" customWidth="1"/>
    <col min="13254" max="13310" width="9.140625" style="40"/>
    <col min="13311" max="13311" width="4.85546875" style="40" customWidth="1"/>
    <col min="13312" max="13312" width="41.42578125" style="40" customWidth="1"/>
    <col min="13313" max="13313" width="17.28515625" style="40" customWidth="1"/>
    <col min="13314" max="13315" width="0" style="40" hidden="1" customWidth="1"/>
    <col min="13316" max="13316" width="17.28515625" style="40" customWidth="1"/>
    <col min="13317" max="13318" width="18.7109375" style="40" customWidth="1"/>
    <col min="13319" max="13319" width="12.5703125" style="40" customWidth="1"/>
    <col min="13320" max="13509" width="7.85546875" style="40" customWidth="1"/>
    <col min="13510" max="13566" width="9.140625" style="40"/>
    <col min="13567" max="13567" width="4.85546875" style="40" customWidth="1"/>
    <col min="13568" max="13568" width="41.42578125" style="40" customWidth="1"/>
    <col min="13569" max="13569" width="17.28515625" style="40" customWidth="1"/>
    <col min="13570" max="13571" width="0" style="40" hidden="1" customWidth="1"/>
    <col min="13572" max="13572" width="17.28515625" style="40" customWidth="1"/>
    <col min="13573" max="13574" width="18.7109375" style="40" customWidth="1"/>
    <col min="13575" max="13575" width="12.5703125" style="40" customWidth="1"/>
    <col min="13576" max="13765" width="7.85546875" style="40" customWidth="1"/>
    <col min="13766" max="13822" width="9.140625" style="40"/>
    <col min="13823" max="13823" width="4.85546875" style="40" customWidth="1"/>
    <col min="13824" max="13824" width="41.42578125" style="40" customWidth="1"/>
    <col min="13825" max="13825" width="17.28515625" style="40" customWidth="1"/>
    <col min="13826" max="13827" width="0" style="40" hidden="1" customWidth="1"/>
    <col min="13828" max="13828" width="17.28515625" style="40" customWidth="1"/>
    <col min="13829" max="13830" width="18.7109375" style="40" customWidth="1"/>
    <col min="13831" max="13831" width="12.5703125" style="40" customWidth="1"/>
    <col min="13832" max="14021" width="7.85546875" style="40" customWidth="1"/>
    <col min="14022" max="14078" width="9.140625" style="40"/>
    <col min="14079" max="14079" width="4.85546875" style="40" customWidth="1"/>
    <col min="14080" max="14080" width="41.42578125" style="40" customWidth="1"/>
    <col min="14081" max="14081" width="17.28515625" style="40" customWidth="1"/>
    <col min="14082" max="14083" width="0" style="40" hidden="1" customWidth="1"/>
    <col min="14084" max="14084" width="17.28515625" style="40" customWidth="1"/>
    <col min="14085" max="14086" width="18.7109375" style="40" customWidth="1"/>
    <col min="14087" max="14087" width="12.5703125" style="40" customWidth="1"/>
    <col min="14088" max="14277" width="7.85546875" style="40" customWidth="1"/>
    <col min="14278" max="14334" width="9.140625" style="40"/>
    <col min="14335" max="14335" width="4.85546875" style="40" customWidth="1"/>
    <col min="14336" max="14336" width="41.42578125" style="40" customWidth="1"/>
    <col min="14337" max="14337" width="17.28515625" style="40" customWidth="1"/>
    <col min="14338" max="14339" width="0" style="40" hidden="1" customWidth="1"/>
    <col min="14340" max="14340" width="17.28515625" style="40" customWidth="1"/>
    <col min="14341" max="14342" width="18.7109375" style="40" customWidth="1"/>
    <col min="14343" max="14343" width="12.5703125" style="40" customWidth="1"/>
    <col min="14344" max="14533" width="7.85546875" style="40" customWidth="1"/>
    <col min="14534" max="14590" width="9.140625" style="40"/>
    <col min="14591" max="14591" width="4.85546875" style="40" customWidth="1"/>
    <col min="14592" max="14592" width="41.42578125" style="40" customWidth="1"/>
    <col min="14593" max="14593" width="17.28515625" style="40" customWidth="1"/>
    <col min="14594" max="14595" width="0" style="40" hidden="1" customWidth="1"/>
    <col min="14596" max="14596" width="17.28515625" style="40" customWidth="1"/>
    <col min="14597" max="14598" width="18.7109375" style="40" customWidth="1"/>
    <col min="14599" max="14599" width="12.5703125" style="40" customWidth="1"/>
    <col min="14600" max="14789" width="7.85546875" style="40" customWidth="1"/>
    <col min="14790" max="14846" width="9.140625" style="40"/>
    <col min="14847" max="14847" width="4.85546875" style="40" customWidth="1"/>
    <col min="14848" max="14848" width="41.42578125" style="40" customWidth="1"/>
    <col min="14849" max="14849" width="17.28515625" style="40" customWidth="1"/>
    <col min="14850" max="14851" width="0" style="40" hidden="1" customWidth="1"/>
    <col min="14852" max="14852" width="17.28515625" style="40" customWidth="1"/>
    <col min="14853" max="14854" width="18.7109375" style="40" customWidth="1"/>
    <col min="14855" max="14855" width="12.5703125" style="40" customWidth="1"/>
    <col min="14856" max="15045" width="7.85546875" style="40" customWidth="1"/>
    <col min="15046" max="15102" width="9.140625" style="40"/>
    <col min="15103" max="15103" width="4.85546875" style="40" customWidth="1"/>
    <col min="15104" max="15104" width="41.42578125" style="40" customWidth="1"/>
    <col min="15105" max="15105" width="17.28515625" style="40" customWidth="1"/>
    <col min="15106" max="15107" width="0" style="40" hidden="1" customWidth="1"/>
    <col min="15108" max="15108" width="17.28515625" style="40" customWidth="1"/>
    <col min="15109" max="15110" width="18.7109375" style="40" customWidth="1"/>
    <col min="15111" max="15111" width="12.5703125" style="40" customWidth="1"/>
    <col min="15112" max="15301" width="7.85546875" style="40" customWidth="1"/>
    <col min="15302" max="15358" width="9.140625" style="40"/>
    <col min="15359" max="15359" width="4.85546875" style="40" customWidth="1"/>
    <col min="15360" max="15360" width="41.42578125" style="40" customWidth="1"/>
    <col min="15361" max="15361" width="17.28515625" style="40" customWidth="1"/>
    <col min="15362" max="15363" width="0" style="40" hidden="1" customWidth="1"/>
    <col min="15364" max="15364" width="17.28515625" style="40" customWidth="1"/>
    <col min="15365" max="15366" width="18.7109375" style="40" customWidth="1"/>
    <col min="15367" max="15367" width="12.5703125" style="40" customWidth="1"/>
    <col min="15368" max="15557" width="7.85546875" style="40" customWidth="1"/>
    <col min="15558" max="15614" width="9.140625" style="40"/>
    <col min="15615" max="15615" width="4.85546875" style="40" customWidth="1"/>
    <col min="15616" max="15616" width="41.42578125" style="40" customWidth="1"/>
    <col min="15617" max="15617" width="17.28515625" style="40" customWidth="1"/>
    <col min="15618" max="15619" width="0" style="40" hidden="1" customWidth="1"/>
    <col min="15620" max="15620" width="17.28515625" style="40" customWidth="1"/>
    <col min="15621" max="15622" width="18.7109375" style="40" customWidth="1"/>
    <col min="15623" max="15623" width="12.5703125" style="40" customWidth="1"/>
    <col min="15624" max="15813" width="7.85546875" style="40" customWidth="1"/>
    <col min="15814" max="15870" width="9.140625" style="40"/>
    <col min="15871" max="15871" width="4.85546875" style="40" customWidth="1"/>
    <col min="15872" max="15872" width="41.42578125" style="40" customWidth="1"/>
    <col min="15873" max="15873" width="17.28515625" style="40" customWidth="1"/>
    <col min="15874" max="15875" width="0" style="40" hidden="1" customWidth="1"/>
    <col min="15876" max="15876" width="17.28515625" style="40" customWidth="1"/>
    <col min="15877" max="15878" width="18.7109375" style="40" customWidth="1"/>
    <col min="15879" max="15879" width="12.5703125" style="40" customWidth="1"/>
    <col min="15880" max="16069" width="7.85546875" style="40" customWidth="1"/>
    <col min="16070" max="16126" width="9.140625" style="40"/>
    <col min="16127" max="16127" width="4.85546875" style="40" customWidth="1"/>
    <col min="16128" max="16128" width="41.42578125" style="40" customWidth="1"/>
    <col min="16129" max="16129" width="17.28515625" style="40" customWidth="1"/>
    <col min="16130" max="16131" width="0" style="40" hidden="1" customWidth="1"/>
    <col min="16132" max="16132" width="17.28515625" style="40" customWidth="1"/>
    <col min="16133" max="16134" width="18.7109375" style="40" customWidth="1"/>
    <col min="16135" max="16135" width="12.5703125" style="40" customWidth="1"/>
    <col min="16136" max="16325" width="7.85546875" style="40" customWidth="1"/>
    <col min="16326" max="16384" width="9.140625" style="40"/>
  </cols>
  <sheetData>
    <row r="1" spans="1:14" ht="15.75">
      <c r="A1" s="86" t="s">
        <v>0</v>
      </c>
      <c r="B1" s="86"/>
      <c r="C1" s="86"/>
      <c r="D1" s="86"/>
      <c r="E1" s="86"/>
      <c r="F1" s="86"/>
      <c r="G1" s="86"/>
      <c r="H1" s="86"/>
    </row>
    <row r="2" spans="1:14" ht="15.75">
      <c r="A2" s="87" t="s">
        <v>38</v>
      </c>
      <c r="B2" s="87"/>
      <c r="C2" s="87"/>
      <c r="D2" s="87"/>
      <c r="E2" s="87"/>
      <c r="F2" s="87"/>
      <c r="G2" s="87"/>
      <c r="H2" s="87"/>
    </row>
    <row r="3" spans="1:14" ht="16.5" thickBot="1">
      <c r="A3" s="90"/>
      <c r="B3" s="90"/>
      <c r="C3" s="91"/>
      <c r="D3" s="91"/>
      <c r="E3" s="90"/>
      <c r="F3" s="39"/>
      <c r="H3" s="37" t="s">
        <v>34</v>
      </c>
    </row>
    <row r="4" spans="1:14" s="34" customFormat="1" ht="76.5" customHeight="1" thickBot="1">
      <c r="A4" s="41" t="s">
        <v>1</v>
      </c>
      <c r="B4" s="41" t="s">
        <v>2</v>
      </c>
      <c r="C4" s="36" t="s">
        <v>28</v>
      </c>
      <c r="D4" s="41" t="s">
        <v>45</v>
      </c>
      <c r="E4" s="42" t="s">
        <v>3</v>
      </c>
      <c r="F4" s="42" t="s">
        <v>22</v>
      </c>
      <c r="G4" s="35" t="s">
        <v>46</v>
      </c>
      <c r="H4" s="35" t="s">
        <v>20</v>
      </c>
    </row>
    <row r="5" spans="1:14" s="27" customFormat="1" ht="13.5" thickBot="1">
      <c r="A5" s="33">
        <v>1</v>
      </c>
      <c r="B5" s="32">
        <v>2</v>
      </c>
      <c r="C5" s="31">
        <v>3</v>
      </c>
      <c r="D5" s="32">
        <v>4</v>
      </c>
      <c r="E5" s="30">
        <v>5</v>
      </c>
      <c r="F5" s="30">
        <v>6</v>
      </c>
      <c r="G5" s="29">
        <v>7</v>
      </c>
      <c r="H5" s="28">
        <v>8</v>
      </c>
    </row>
    <row r="6" spans="1:14" s="23" customFormat="1" ht="15.75" thickBot="1">
      <c r="A6" s="26">
        <v>600</v>
      </c>
      <c r="B6" s="25" t="s">
        <v>5</v>
      </c>
      <c r="C6" s="92">
        <f>'01.06.2014'!C6/1000</f>
        <v>67670.899999999994</v>
      </c>
      <c r="D6" s="92">
        <f>'01.06.2014'!D6/1000</f>
        <v>28003.02018</v>
      </c>
      <c r="E6" s="92">
        <f>'01.06.2014'!E6/1000</f>
        <v>17785.369469999998</v>
      </c>
      <c r="F6" s="92">
        <f>'01.06.2014'!F6/1000</f>
        <v>-10217.650710000002</v>
      </c>
      <c r="G6" s="24">
        <f t="shared" ref="G6:G24" si="0">ROUND(E6/D6*100,1)</f>
        <v>63.5</v>
      </c>
      <c r="H6" s="24">
        <f t="shared" ref="H6:H23" si="1">ROUND(E6/C6*100,1)</f>
        <v>26.3</v>
      </c>
      <c r="J6" s="94">
        <v>9996333.3599999994</v>
      </c>
      <c r="K6" s="94">
        <v>5347978.4819999998</v>
      </c>
      <c r="L6" s="94">
        <v>5347978.4819999998</v>
      </c>
    </row>
    <row r="7" spans="1:14" s="19" customFormat="1" ht="15.75" thickBot="1">
      <c r="A7" s="22">
        <v>601</v>
      </c>
      <c r="B7" s="21" t="s">
        <v>6</v>
      </c>
      <c r="C7" s="92">
        <f>'01.06.2014'!C7/1000</f>
        <v>224873.29957999999</v>
      </c>
      <c r="D7" s="92">
        <f>'01.06.2014'!D7/1000</f>
        <v>95656.725449999998</v>
      </c>
      <c r="E7" s="92">
        <f>'01.06.2014'!E7/1000</f>
        <v>61368.683579999997</v>
      </c>
      <c r="F7" s="92">
        <f>'01.06.2014'!F7/1000</f>
        <v>-34288.041870000008</v>
      </c>
      <c r="G7" s="20">
        <f t="shared" si="0"/>
        <v>64.2</v>
      </c>
      <c r="H7" s="20">
        <f t="shared" si="1"/>
        <v>27.3</v>
      </c>
      <c r="J7" s="96">
        <v>35073047.810000002</v>
      </c>
      <c r="K7" s="96">
        <v>18175103.291999999</v>
      </c>
      <c r="L7" s="96">
        <v>18175103.291999999</v>
      </c>
      <c r="N7" s="97">
        <v>0</v>
      </c>
    </row>
    <row r="8" spans="1:14" s="19" customFormat="1" ht="30.75" thickBot="1">
      <c r="A8" s="26">
        <v>602</v>
      </c>
      <c r="B8" s="25" t="s">
        <v>7</v>
      </c>
      <c r="C8" s="92">
        <f>'01.06.2014'!C8/1000</f>
        <v>61506.959750000002</v>
      </c>
      <c r="D8" s="92">
        <f>'01.06.2014'!D8/1000</f>
        <v>27016.143960000001</v>
      </c>
      <c r="E8" s="92">
        <f>'01.06.2014'!E8/1000</f>
        <v>22440.269990000001</v>
      </c>
      <c r="F8" s="92">
        <f>'01.06.2014'!F8/1000</f>
        <v>-4575.8739699999987</v>
      </c>
      <c r="G8" s="20">
        <f>ROUND(E8/D8*100,1)</f>
        <v>83.1</v>
      </c>
      <c r="H8" s="20">
        <f>ROUND(E8/C8*100,1)</f>
        <v>36.5</v>
      </c>
      <c r="J8" s="96">
        <v>8330714.96</v>
      </c>
      <c r="K8" s="96">
        <v>5673831.051</v>
      </c>
      <c r="L8" s="96">
        <v>5673831.051</v>
      </c>
      <c r="N8" s="98">
        <v>236858549.75</v>
      </c>
    </row>
    <row r="9" spans="1:14" s="19" customFormat="1" ht="23.25" customHeight="1" thickBot="1">
      <c r="A9" s="26">
        <v>604</v>
      </c>
      <c r="B9" s="25" t="s">
        <v>8</v>
      </c>
      <c r="C9" s="92">
        <f>'01.06.2014'!C9/1000</f>
        <v>131864.43205</v>
      </c>
      <c r="D9" s="92">
        <f>'01.06.2014'!D9/1000</f>
        <v>25947.93028</v>
      </c>
      <c r="E9" s="92">
        <f>'01.06.2014'!E9/1000</f>
        <v>15033.80277</v>
      </c>
      <c r="F9" s="92">
        <f>'01.06.2014'!F9/1000</f>
        <v>-10914.127510000002</v>
      </c>
      <c r="G9" s="20">
        <f t="shared" si="0"/>
        <v>57.9</v>
      </c>
      <c r="H9" s="20">
        <f t="shared" si="1"/>
        <v>11.4</v>
      </c>
      <c r="J9" s="96">
        <v>9414698.9499999993</v>
      </c>
      <c r="K9" s="96">
        <v>3754487.1090000002</v>
      </c>
      <c r="L9" s="96">
        <v>3754487.1090000002</v>
      </c>
      <c r="N9" s="99">
        <v>360544.84</v>
      </c>
    </row>
    <row r="10" spans="1:14" s="19" customFormat="1" ht="30.75" thickBot="1">
      <c r="A10" s="26">
        <v>605</v>
      </c>
      <c r="B10" s="25" t="s">
        <v>21</v>
      </c>
      <c r="C10" s="92">
        <f>'01.06.2014'!C10/1000</f>
        <v>27775.194869999999</v>
      </c>
      <c r="D10" s="92">
        <f>'01.06.2014'!D10/1000</f>
        <v>12053.99121</v>
      </c>
      <c r="E10" s="92">
        <f>'01.06.2014'!E10/1000</f>
        <v>9836.4341800000002</v>
      </c>
      <c r="F10" s="92">
        <f>'01.06.2014'!F10/1000</f>
        <v>-2217.5570300000013</v>
      </c>
      <c r="G10" s="20">
        <f t="shared" si="0"/>
        <v>81.599999999999994</v>
      </c>
      <c r="H10" s="20">
        <f t="shared" si="1"/>
        <v>35.4</v>
      </c>
      <c r="J10" s="96">
        <v>5345509.4400000004</v>
      </c>
      <c r="K10" s="96">
        <v>2013482.031</v>
      </c>
      <c r="L10" s="96">
        <v>2013482.031</v>
      </c>
    </row>
    <row r="11" spans="1:14" s="19" customFormat="1" ht="15.75" thickBot="1">
      <c r="A11" s="26">
        <v>606</v>
      </c>
      <c r="B11" s="25" t="s">
        <v>25</v>
      </c>
      <c r="C11" s="92">
        <f>'01.06.2014'!C11/1000</f>
        <v>3081451.82223</v>
      </c>
      <c r="D11" s="92">
        <f>'01.06.2014'!D11/1000</f>
        <v>1540535.9951300002</v>
      </c>
      <c r="E11" s="92">
        <f>'01.06.2014'!E11/1000</f>
        <v>1318397.1128099998</v>
      </c>
      <c r="F11" s="92">
        <f>'01.06.2014'!F11/1000</f>
        <v>-222138.88232000018</v>
      </c>
      <c r="G11" s="20">
        <f t="shared" si="0"/>
        <v>85.6</v>
      </c>
      <c r="H11" s="20">
        <f t="shared" si="1"/>
        <v>42.8</v>
      </c>
      <c r="J11" s="96">
        <v>588314790.51999998</v>
      </c>
      <c r="K11" s="96">
        <v>282357943.13999999</v>
      </c>
      <c r="L11" s="96">
        <v>282357943.13999999</v>
      </c>
    </row>
    <row r="12" spans="1:14" s="19" customFormat="1" ht="15.75" thickBot="1">
      <c r="A12" s="26">
        <v>607</v>
      </c>
      <c r="B12" s="25" t="s">
        <v>26</v>
      </c>
      <c r="C12" s="92">
        <f>'01.06.2014'!C12/1000</f>
        <v>256341.68446000002</v>
      </c>
      <c r="D12" s="92">
        <f>'01.06.2014'!D12/1000</f>
        <v>108234.48328</v>
      </c>
      <c r="E12" s="92">
        <f>'01.06.2014'!E12/1000</f>
        <v>92230.599680000014</v>
      </c>
      <c r="F12" s="92">
        <f>'01.06.2014'!F12/1000</f>
        <v>-16003.883599999994</v>
      </c>
      <c r="G12" s="20">
        <f t="shared" si="0"/>
        <v>85.2</v>
      </c>
      <c r="H12" s="20">
        <f t="shared" si="1"/>
        <v>36</v>
      </c>
      <c r="J12" s="96">
        <v>45623389.210000001</v>
      </c>
      <c r="K12" s="96">
        <v>18754376.283</v>
      </c>
      <c r="L12" s="96">
        <v>18754376.283</v>
      </c>
    </row>
    <row r="13" spans="1:14" s="19" customFormat="1" ht="18" customHeight="1" thickBot="1">
      <c r="A13" s="26">
        <v>608</v>
      </c>
      <c r="B13" s="25" t="s">
        <v>9</v>
      </c>
      <c r="C13" s="92">
        <f>'01.06.2014'!C13/1000</f>
        <v>4514.42</v>
      </c>
      <c r="D13" s="92">
        <f>'01.06.2014'!D13/1000</f>
        <v>4514.42</v>
      </c>
      <c r="E13" s="92">
        <f>'01.06.2014'!E13/1000</f>
        <v>2867.5976900000001</v>
      </c>
      <c r="F13" s="92">
        <f>'01.06.2014'!F13/1000</f>
        <v>-1646.82231</v>
      </c>
      <c r="G13" s="20">
        <f t="shared" si="0"/>
        <v>63.5</v>
      </c>
      <c r="H13" s="20">
        <f t="shared" si="1"/>
        <v>63.5</v>
      </c>
      <c r="J13" s="96">
        <v>4514420</v>
      </c>
      <c r="K13" s="96">
        <v>0</v>
      </c>
      <c r="L13" s="96">
        <v>0</v>
      </c>
    </row>
    <row r="14" spans="1:14" s="19" customFormat="1" ht="30.75" thickBot="1">
      <c r="A14" s="26">
        <v>609</v>
      </c>
      <c r="B14" s="25" t="s">
        <v>27</v>
      </c>
      <c r="C14" s="92">
        <f>'01.06.2014'!C14/1000</f>
        <v>1721071.2313099999</v>
      </c>
      <c r="D14" s="92">
        <f>'01.06.2014'!D14/1000</f>
        <v>899158.85126999998</v>
      </c>
      <c r="E14" s="92">
        <f>'01.06.2014'!E14/1000</f>
        <v>762349.44287000014</v>
      </c>
      <c r="F14" s="92">
        <f>'01.06.2014'!F14/1000</f>
        <v>-136809.40839999987</v>
      </c>
      <c r="G14" s="20">
        <f t="shared" si="0"/>
        <v>84.8</v>
      </c>
      <c r="H14" s="20">
        <f t="shared" si="1"/>
        <v>44.3</v>
      </c>
      <c r="J14" s="96">
        <v>460878708.11000001</v>
      </c>
      <c r="K14" s="96">
        <v>131078275.992</v>
      </c>
      <c r="L14" s="96">
        <v>131078275.992</v>
      </c>
    </row>
    <row r="15" spans="1:14" s="19" customFormat="1" ht="30.75" thickBot="1">
      <c r="A15" s="26">
        <v>611</v>
      </c>
      <c r="B15" s="25" t="s">
        <v>10</v>
      </c>
      <c r="C15" s="92">
        <f>'01.06.2014'!C15/1000</f>
        <v>197093.5</v>
      </c>
      <c r="D15" s="92">
        <f>'01.06.2014'!D15/1000</f>
        <v>82270.984049999999</v>
      </c>
      <c r="E15" s="92">
        <f>'01.06.2014'!E15/1000</f>
        <v>58618.47393</v>
      </c>
      <c r="F15" s="92">
        <f>'01.06.2014'!F15/1000</f>
        <v>-23652.510119999999</v>
      </c>
      <c r="G15" s="20">
        <f t="shared" si="0"/>
        <v>71.3</v>
      </c>
      <c r="H15" s="20">
        <f t="shared" si="1"/>
        <v>29.7</v>
      </c>
      <c r="J15" s="96">
        <v>28785263.27</v>
      </c>
      <c r="K15" s="96">
        <v>14173860.489</v>
      </c>
      <c r="L15" s="96">
        <v>14173860.489</v>
      </c>
    </row>
    <row r="16" spans="1:14" s="19" customFormat="1" ht="30.75" thickBot="1">
      <c r="A16" s="26">
        <v>612</v>
      </c>
      <c r="B16" s="25" t="s">
        <v>11</v>
      </c>
      <c r="C16" s="92">
        <f>'01.06.2014'!C16/1000</f>
        <v>0</v>
      </c>
      <c r="D16" s="92">
        <f>'01.06.2014'!D16/1000</f>
        <v>0</v>
      </c>
      <c r="E16" s="92">
        <f>'01.06.2014'!E16/1000</f>
        <v>0</v>
      </c>
      <c r="F16" s="92">
        <f>'01.06.2014'!F16/1000</f>
        <v>0</v>
      </c>
      <c r="G16" s="20">
        <v>0</v>
      </c>
      <c r="H16" s="20">
        <v>0</v>
      </c>
      <c r="J16" s="96">
        <v>0</v>
      </c>
      <c r="K16" s="96">
        <v>0</v>
      </c>
      <c r="L16" s="96">
        <v>0</v>
      </c>
    </row>
    <row r="17" spans="1:12" s="19" customFormat="1" ht="15.75" thickBot="1">
      <c r="A17" s="26">
        <v>617</v>
      </c>
      <c r="B17" s="25" t="s">
        <v>12</v>
      </c>
      <c r="C17" s="92">
        <f>'01.06.2014'!C17/1000</f>
        <v>111362.19365</v>
      </c>
      <c r="D17" s="92">
        <f>'01.06.2014'!D17/1000</f>
        <v>49156.628159999993</v>
      </c>
      <c r="E17" s="92">
        <f>'01.06.2014'!E17/1000</f>
        <v>36780.729360000005</v>
      </c>
      <c r="F17" s="92">
        <f>'01.06.2014'!F17/1000</f>
        <v>-12375.89879999999</v>
      </c>
      <c r="G17" s="20">
        <f t="shared" si="0"/>
        <v>74.8</v>
      </c>
      <c r="H17" s="20">
        <f t="shared" si="1"/>
        <v>33</v>
      </c>
      <c r="J17" s="96">
        <v>24285983.789999999</v>
      </c>
      <c r="K17" s="96">
        <v>7633306.7130000005</v>
      </c>
      <c r="L17" s="96">
        <v>7633306.7130000005</v>
      </c>
    </row>
    <row r="18" spans="1:12" s="19" customFormat="1" ht="15.75" thickBot="1">
      <c r="A18" s="26">
        <v>618</v>
      </c>
      <c r="B18" s="25" t="s">
        <v>13</v>
      </c>
      <c r="C18" s="92">
        <f>'01.06.2014'!C18/1000</f>
        <v>102813.62388</v>
      </c>
      <c r="D18" s="92">
        <f>'01.06.2014'!D18/1000</f>
        <v>46182.992180000001</v>
      </c>
      <c r="E18" s="92">
        <f>'01.06.2014'!E18/1000</f>
        <v>30317.624210000002</v>
      </c>
      <c r="F18" s="92">
        <f>'01.06.2014'!F18/1000</f>
        <v>-15865.367969999999</v>
      </c>
      <c r="G18" s="20">
        <f t="shared" si="0"/>
        <v>65.599999999999994</v>
      </c>
      <c r="H18" s="20">
        <f t="shared" si="1"/>
        <v>29.5</v>
      </c>
      <c r="J18" s="96">
        <v>19274370.969999999</v>
      </c>
      <c r="K18" s="96">
        <v>8149156.773</v>
      </c>
      <c r="L18" s="96">
        <v>8149156.773</v>
      </c>
    </row>
    <row r="19" spans="1:12" s="19" customFormat="1" ht="15.75" thickBot="1">
      <c r="A19" s="26">
        <v>619</v>
      </c>
      <c r="B19" s="25" t="s">
        <v>14</v>
      </c>
      <c r="C19" s="92">
        <f>'01.06.2014'!C19/1000</f>
        <v>145057.38519</v>
      </c>
      <c r="D19" s="92">
        <f>'01.06.2014'!D19/1000</f>
        <v>69363.279190000001</v>
      </c>
      <c r="E19" s="92">
        <f>'01.06.2014'!E19/1000</f>
        <v>47871.402289999998</v>
      </c>
      <c r="F19" s="92">
        <f>'01.06.2014'!F19/1000</f>
        <v>-21491.876899999999</v>
      </c>
      <c r="G19" s="20">
        <f t="shared" si="0"/>
        <v>69</v>
      </c>
      <c r="H19" s="20">
        <f t="shared" si="1"/>
        <v>33</v>
      </c>
      <c r="J19" s="96">
        <v>26909081.890000001</v>
      </c>
      <c r="K19" s="96">
        <v>12749952.786</v>
      </c>
      <c r="L19" s="96">
        <v>12749952.786</v>
      </c>
    </row>
    <row r="20" spans="1:12" s="19" customFormat="1" ht="30.75" thickBot="1">
      <c r="A20" s="26">
        <v>620</v>
      </c>
      <c r="B20" s="25" t="s">
        <v>15</v>
      </c>
      <c r="C20" s="92">
        <f>'01.06.2014'!C20/1000</f>
        <v>1319699.4548899999</v>
      </c>
      <c r="D20" s="92">
        <f>'01.06.2014'!D20/1000</f>
        <v>488757.48207999999</v>
      </c>
      <c r="E20" s="92">
        <f>'01.06.2014'!E20/1000</f>
        <v>192457.52701999995</v>
      </c>
      <c r="F20" s="92">
        <f>'01.06.2014'!F20/1000</f>
        <v>-296299.95506000007</v>
      </c>
      <c r="G20" s="20">
        <f t="shared" si="0"/>
        <v>39.4</v>
      </c>
      <c r="H20" s="20">
        <f t="shared" si="1"/>
        <v>14.6</v>
      </c>
      <c r="J20" s="96">
        <v>102278468.08</v>
      </c>
      <c r="K20" s="96">
        <v>115411490.859</v>
      </c>
      <c r="L20" s="96">
        <v>115411490.859</v>
      </c>
    </row>
    <row r="21" spans="1:12" s="19" customFormat="1" ht="30.75" thickBot="1">
      <c r="A21" s="26">
        <v>621</v>
      </c>
      <c r="B21" s="25" t="s">
        <v>16</v>
      </c>
      <c r="C21" s="92">
        <f>'01.06.2014'!C21/1000</f>
        <v>192210.92709000001</v>
      </c>
      <c r="D21" s="92">
        <f>'01.06.2014'!D21/1000</f>
        <v>94027.367939999996</v>
      </c>
      <c r="E21" s="92">
        <f>'01.06.2014'!E21/1000</f>
        <v>63314.372090000004</v>
      </c>
      <c r="F21" s="92">
        <f>'01.06.2014'!F21/1000</f>
        <v>-30712.995849999996</v>
      </c>
      <c r="G21" s="20">
        <f t="shared" si="0"/>
        <v>67.3</v>
      </c>
      <c r="H21" s="20">
        <f t="shared" si="1"/>
        <v>32.9</v>
      </c>
      <c r="J21" s="96">
        <v>13112838.289999999</v>
      </c>
      <c r="K21" s="96">
        <v>23983647.239999998</v>
      </c>
      <c r="L21" s="96">
        <v>23983647.239999998</v>
      </c>
    </row>
    <row r="22" spans="1:12" s="19" customFormat="1" ht="30.75" thickBot="1">
      <c r="A22" s="18">
        <v>624</v>
      </c>
      <c r="B22" s="17" t="s">
        <v>30</v>
      </c>
      <c r="C22" s="92">
        <f>'01.06.2014'!C22/1000</f>
        <v>86855.380510000003</v>
      </c>
      <c r="D22" s="92">
        <f>'01.06.2014'!D22/1000</f>
        <v>35852.447249999997</v>
      </c>
      <c r="E22" s="92">
        <f>'01.06.2014'!E22/1000</f>
        <v>24887.77663</v>
      </c>
      <c r="F22" s="92">
        <f>'01.06.2014'!F22/1000</f>
        <v>-10964.670620000001</v>
      </c>
      <c r="G22" s="20">
        <f t="shared" si="0"/>
        <v>69.400000000000006</v>
      </c>
      <c r="H22" s="20">
        <f t="shared" si="1"/>
        <v>28.7</v>
      </c>
      <c r="J22" s="96">
        <v>14162724.58</v>
      </c>
      <c r="K22" s="96">
        <v>6518615.7989999996</v>
      </c>
      <c r="L22" s="96">
        <v>6518615.7989999996</v>
      </c>
    </row>
    <row r="23" spans="1:12" s="19" customFormat="1" ht="27" customHeight="1" thickBot="1">
      <c r="A23" s="18">
        <v>640</v>
      </c>
      <c r="B23" s="17" t="s">
        <v>17</v>
      </c>
      <c r="C23" s="92">
        <f>'01.06.2014'!C23/1000</f>
        <v>1975.6046799999999</v>
      </c>
      <c r="D23" s="92">
        <f>'01.06.2014'!D23/1000</f>
        <v>1975.6046799999999</v>
      </c>
      <c r="E23" s="92">
        <f>'01.06.2014'!E23/1000</f>
        <v>1353.52331</v>
      </c>
      <c r="F23" s="92">
        <f>'01.06.2014'!F23/1000</f>
        <v>-622.08136999999988</v>
      </c>
      <c r="G23" s="16">
        <f t="shared" si="0"/>
        <v>68.5</v>
      </c>
      <c r="H23" s="16">
        <f t="shared" si="1"/>
        <v>68.5</v>
      </c>
      <c r="J23" s="101">
        <v>1975604.68</v>
      </c>
      <c r="K23" s="101">
        <v>0</v>
      </c>
      <c r="L23" s="101">
        <v>0</v>
      </c>
    </row>
    <row r="24" spans="1:12" s="13" customFormat="1" thickBot="1">
      <c r="A24" s="102" t="s">
        <v>18</v>
      </c>
      <c r="B24" s="103"/>
      <c r="C24" s="68">
        <f>SUM(C6:C23)</f>
        <v>7734138.0141399987</v>
      </c>
      <c r="D24" s="68">
        <f>SUM(D6:D23)</f>
        <v>3608708.3462899998</v>
      </c>
      <c r="E24" s="69">
        <f>SUM(E6:E23)</f>
        <v>2757910.7418800006</v>
      </c>
      <c r="F24" s="70">
        <f>SUM(F6:F23)</f>
        <v>-850797.60441000003</v>
      </c>
      <c r="G24" s="15">
        <f t="shared" si="0"/>
        <v>76.400000000000006</v>
      </c>
      <c r="H24" s="104">
        <f>ROUND(E24/C24*100,1)</f>
        <v>35.700000000000003</v>
      </c>
      <c r="J24" s="105">
        <f>SUM(J6:J23)</f>
        <v>1398275947.9100001</v>
      </c>
      <c r="K24" s="105">
        <f>SUM(K6:K23)</f>
        <v>655775508.03900003</v>
      </c>
      <c r="L24" s="105">
        <f>SUM(L6:L23)</f>
        <v>655775508.03900003</v>
      </c>
    </row>
    <row r="25" spans="1:12">
      <c r="A25" s="12"/>
      <c r="B25" s="12"/>
      <c r="C25" s="11"/>
      <c r="D25" s="11"/>
      <c r="F25" s="10"/>
      <c r="G25" s="9"/>
    </row>
    <row r="26" spans="1:12" ht="3" customHeight="1">
      <c r="A26" s="12"/>
      <c r="B26" s="12"/>
      <c r="C26" s="11"/>
      <c r="D26" s="11"/>
      <c r="F26" s="10"/>
      <c r="G26" s="9"/>
    </row>
    <row r="27" spans="1:12" ht="3" customHeight="1">
      <c r="A27" s="12"/>
      <c r="B27" s="12"/>
      <c r="C27" s="11"/>
      <c r="D27" s="11"/>
      <c r="F27" s="10"/>
      <c r="G27" s="9"/>
    </row>
    <row r="28" spans="1:12" ht="15.75">
      <c r="A28" s="8"/>
      <c r="B28" s="12"/>
      <c r="C28" s="54"/>
      <c r="D28" s="11"/>
      <c r="F28" s="10"/>
      <c r="G28" s="9"/>
    </row>
    <row r="29" spans="1:12" ht="15.75">
      <c r="A29" s="8" t="s">
        <v>23</v>
      </c>
      <c r="B29" s="12"/>
      <c r="C29" s="54"/>
      <c r="D29" s="11"/>
      <c r="E29" s="72"/>
      <c r="F29" s="10"/>
      <c r="G29" s="9"/>
    </row>
    <row r="30" spans="1:12" s="6" customFormat="1" ht="15.75">
      <c r="A30" s="8" t="s">
        <v>19</v>
      </c>
      <c r="B30" s="7"/>
      <c r="C30" s="7"/>
      <c r="D30" s="7"/>
      <c r="E30" s="7"/>
      <c r="F30" s="7"/>
      <c r="H30" s="5" t="s">
        <v>24</v>
      </c>
    </row>
    <row r="31" spans="1:12">
      <c r="A31" s="10"/>
      <c r="B31" s="10"/>
      <c r="C31" s="11"/>
      <c r="D31" s="11"/>
      <c r="E31" s="10"/>
      <c r="F31" s="10"/>
      <c r="G31" s="9"/>
    </row>
    <row r="32" spans="1:12">
      <c r="E32" s="71"/>
    </row>
    <row r="33" spans="1:9">
      <c r="C33" s="4"/>
      <c r="E33" s="71"/>
    </row>
    <row r="34" spans="1:9">
      <c r="E34" s="71"/>
    </row>
    <row r="35" spans="1:9" ht="15.75" thickBot="1">
      <c r="E35" s="72"/>
    </row>
    <row r="36" spans="1:9" ht="39" thickBot="1">
      <c r="C36" s="68">
        <f>'[2]30.05.2014(мест.полн.)'!C25+'[2]30.05.2014 (межб.)'!C16</f>
        <v>7734138014.1400003</v>
      </c>
      <c r="D36" s="68">
        <f>'[2]30.05.2014(мест.полн.)'!D25+'[2]30.05.2014 (межб.)'!D16</f>
        <v>3099272712.3400002</v>
      </c>
      <c r="E36" s="68">
        <f>'[2]30.05.2014(мест.полн.)'!E25+'[2]30.05.2014 (межб.)'!E16</f>
        <v>2757910741.8800001</v>
      </c>
      <c r="F36" s="68">
        <f>'[2]30.05.2014(мест.полн.)'!F25+'[2]30.05.2014 (межб.)'!F16</f>
        <v>-341361970.45999992</v>
      </c>
      <c r="G36" s="38">
        <v>205</v>
      </c>
      <c r="I36" s="106" t="s">
        <v>40</v>
      </c>
    </row>
    <row r="37" spans="1:9">
      <c r="C37" s="107">
        <f>C24-C36</f>
        <v>-7726403876.1258602</v>
      </c>
      <c r="D37" s="107">
        <f t="shared" ref="D37:F37" si="2">D24-D36</f>
        <v>-3095664003.99371</v>
      </c>
      <c r="E37" s="107">
        <f t="shared" si="2"/>
        <v>-2755152831.1381202</v>
      </c>
      <c r="F37" s="107">
        <f t="shared" si="2"/>
        <v>340511172.85558993</v>
      </c>
    </row>
    <row r="38" spans="1:9">
      <c r="A38" s="40"/>
      <c r="B38" s="40"/>
      <c r="C38" s="4"/>
      <c r="D38" s="40"/>
      <c r="E38" s="40"/>
      <c r="F38" s="40"/>
      <c r="G38" s="40"/>
    </row>
    <row r="39" spans="1:9">
      <c r="C39" s="4"/>
      <c r="D39" s="40" t="s">
        <v>41</v>
      </c>
      <c r="E39" s="40" t="s">
        <v>42</v>
      </c>
      <c r="F39" s="40" t="s">
        <v>43</v>
      </c>
    </row>
    <row r="40" spans="1:9">
      <c r="C40" s="4"/>
      <c r="D40" s="108"/>
      <c r="E40" s="108"/>
      <c r="F40" s="108">
        <f>'[2]31.03.2014 (2)'!E24</f>
        <v>1389084593.5900002</v>
      </c>
    </row>
    <row r="41" spans="1:9">
      <c r="C41" s="109">
        <v>41730</v>
      </c>
      <c r="D41" s="110"/>
      <c r="E41" s="111"/>
      <c r="F41" s="112">
        <f>F40+D41-E41-I41</f>
        <v>1389084593.5900002</v>
      </c>
      <c r="G41" s="113"/>
      <c r="H41" s="108"/>
      <c r="I41" s="110">
        <v>0</v>
      </c>
    </row>
    <row r="42" spans="1:9">
      <c r="C42" s="109">
        <v>41731</v>
      </c>
      <c r="D42" s="110"/>
      <c r="E42" s="111"/>
      <c r="F42" s="112">
        <f t="shared" ref="F42" si="3">F41+D42-E42-I42</f>
        <v>1389084593.5900002</v>
      </c>
      <c r="G42" s="113"/>
      <c r="H42" s="108"/>
      <c r="I42" s="110">
        <v>0</v>
      </c>
    </row>
    <row r="43" spans="1:9">
      <c r="C43" s="109">
        <v>41732</v>
      </c>
      <c r="D43" s="110"/>
      <c r="E43" s="111"/>
      <c r="F43" s="112">
        <f>F42+D43-E43-I43</f>
        <v>1389084593.5900002</v>
      </c>
      <c r="G43" s="113"/>
      <c r="H43" s="108"/>
      <c r="I43" s="110">
        <v>0</v>
      </c>
    </row>
    <row r="44" spans="1:9">
      <c r="C44" s="109"/>
      <c r="D44" s="110">
        <f>SUM(D41:D43)</f>
        <v>0</v>
      </c>
      <c r="E44" s="110">
        <f>SUM(E41:E43)</f>
        <v>0</v>
      </c>
      <c r="F44" s="114">
        <f>F40+D44-E44-G44</f>
        <v>1389084593.5900002</v>
      </c>
      <c r="G44" s="113"/>
      <c r="H44" s="108"/>
    </row>
    <row r="45" spans="1:9">
      <c r="C45" s="109"/>
      <c r="D45" s="110"/>
      <c r="E45" s="111"/>
      <c r="F45" s="112">
        <f>E24-F44</f>
        <v>-1386326682.8481202</v>
      </c>
      <c r="G45" s="113"/>
      <c r="H45" s="108"/>
    </row>
  </sheetData>
  <mergeCells count="3">
    <mergeCell ref="A1:H1"/>
    <mergeCell ref="A2:H2"/>
    <mergeCell ref="A24:B24"/>
  </mergeCells>
  <pageMargins left="0.23622047244094491" right="0.23622047244094491" top="0.74803149606299213" bottom="0.74803149606299213" header="0.31496062992125984" footer="0.31496062992125984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01.04.2014 (тыс.рублей)</vt:lpstr>
      <vt:lpstr>01.04.2014 </vt:lpstr>
      <vt:lpstr>01.05.2014(т.р.)</vt:lpstr>
      <vt:lpstr>01.05.2014</vt:lpstr>
      <vt:lpstr>01.06.2014</vt:lpstr>
      <vt:lpstr>01.06.2014 (т.р.)</vt:lpstr>
      <vt:lpstr>'01.04.2014 '!Область_печати</vt:lpstr>
      <vt:lpstr>'01.04.2014 (тыс.рублей)'!Область_печати</vt:lpstr>
      <vt:lpstr>'01.05.2014'!Область_печати</vt:lpstr>
      <vt:lpstr>'01.06.2014'!Область_печати</vt:lpstr>
      <vt:lpstr>'01.06.2014 (т.р.)'!Область_печати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2014-06-05T12:15:09Z</dcterms:modified>
</cp:coreProperties>
</file>